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defaultThemeVersion="124226"/>
  <mc:AlternateContent xmlns:mc="http://schemas.openxmlformats.org/markup-compatibility/2006">
    <mc:Choice Requires="x15">
      <x15ac:absPath xmlns:x15ac="http://schemas.microsoft.com/office/spreadsheetml/2010/11/ac" url="D:\1 International\Closing Returns Quarterly\CLO MAR 2024\Closing Circular\Annexure being part of Closing circular\"/>
    </mc:Choice>
  </mc:AlternateContent>
  <xr:revisionPtr revIDLastSave="0" documentId="13_ncr:1_{15BF4FF5-A17C-4CCE-8F80-31F39A3AB48A}" xr6:coauthVersionLast="47" xr6:coauthVersionMax="47" xr10:uidLastSave="{00000000-0000-0000-0000-000000000000}"/>
  <bookViews>
    <workbookView xWindow="-120" yWindow="-120" windowWidth="29040" windowHeight="15840" tabRatio="845" activeTab="5" xr2:uid="{00000000-000D-0000-FFFF-FFFF00000000}"/>
    <workbookView xWindow="-120" yWindow="-120" windowWidth="29040" windowHeight="15840" firstSheet="4" activeTab="5" xr2:uid="{4B10A579-47C3-4F89-9CFC-024566D113ED}"/>
  </bookViews>
  <sheets>
    <sheet name="Instructions " sheetId="13" r:id="rId1"/>
    <sheet name="Contents" sheetId="42" r:id="rId2"/>
    <sheet name="Input EWGL GL" sheetId="1" r:id="rId3"/>
    <sheet name="Note 123" sheetId="3" r:id="rId4"/>
    <sheet name="Deal Wise Transaction-N1,2,3" sheetId="45" r:id="rId5"/>
    <sheet name="Input EWGL PL" sheetId="2" r:id="rId6"/>
    <sheet name="Annex 1(d)" sheetId="4" r:id="rId7"/>
    <sheet name="Deal wise Interest -Annex 1d" sheetId="46" r:id="rId8"/>
    <sheet name="Ret 3" sheetId="5" r:id="rId9"/>
    <sheet name="Bills details Ret3" sheetId="48" r:id="rId10"/>
    <sheet name="Ret 4" sheetId="6" r:id="rId11"/>
    <sheet name="Ret 6A" sheetId="7" r:id="rId12"/>
    <sheet name="Ret 6B" sheetId="8" r:id="rId13"/>
    <sheet name="Ret 7" sheetId="9" r:id="rId14"/>
    <sheet name="Ret 8" sheetId="10" r:id="rId15"/>
    <sheet name="Ret 22" sheetId="41" state="veryHidden" r:id="rId16"/>
    <sheet name="Off balance sheet expo info." sheetId="49" r:id="rId17"/>
    <sheet name="Std Advances Provisions" sheetId="50" r:id="rId18"/>
    <sheet name="Std Advances provision working" sheetId="29" r:id="rId19"/>
    <sheet name="PL Breakup" sheetId="19" r:id="rId20"/>
    <sheet name="Territory Wise op bal  6A,6B" sheetId="44" state="veryHidden" r:id="rId21"/>
    <sheet name="Annex L" sheetId="36" r:id="rId22"/>
    <sheet name="Annex M" sheetId="37" r:id="rId23"/>
    <sheet name="Annex N" sheetId="38" r:id="rId24"/>
    <sheet name="GLPLCode wise bal" sheetId="34" state="veryHidden" r:id="rId25"/>
  </sheets>
  <externalReferences>
    <externalReference r:id="rId26"/>
    <externalReference r:id="rId27"/>
  </externalReferences>
  <definedNames>
    <definedName name="_xlnm._FilterDatabase" localSheetId="9" hidden="1">'Bills details Ret3'!$A$3:$L$5</definedName>
    <definedName name="_xlnm._FilterDatabase" localSheetId="5" hidden="1">'Input EWGL PL'!#REF!</definedName>
    <definedName name="_xlnm.Print_Area" localSheetId="6">'Annex 1(d)'!$A$1:$J$53</definedName>
    <definedName name="_xlnm.Print_Area" localSheetId="21">'Annex L'!$A$1:$H$62</definedName>
    <definedName name="_xlnm.Print_Area" localSheetId="22">'Annex M'!$A$1:$J$16</definedName>
    <definedName name="_xlnm.Print_Area" localSheetId="23">'Annex N'!$A$1:$P$32</definedName>
    <definedName name="_xlnm.Print_Area" localSheetId="2">'Input EWGL GL'!$A$1:$D$1149</definedName>
    <definedName name="_xlnm.Print_Area" localSheetId="5">'Input EWGL PL'!$A$1:$D$364</definedName>
    <definedName name="_xlnm.Print_Area" localSheetId="3">'Note 123'!$A$1:$J$53</definedName>
    <definedName name="_xlnm.Print_Area" localSheetId="19">'PL Breakup'!$A$1:$G$235</definedName>
    <definedName name="_xlnm.Print_Area" localSheetId="15">'Ret 22'!$A$1:$P$88</definedName>
    <definedName name="_xlnm.Print_Area" localSheetId="8">'Ret 3'!$A$1:$F$19</definedName>
    <definedName name="_xlnm.Print_Area" localSheetId="10">'Ret 4'!$A$1:$F$17</definedName>
    <definedName name="_xlnm.Print_Area" localSheetId="11">'Ret 6A'!$A$1:$O$34</definedName>
    <definedName name="_xlnm.Print_Area" localSheetId="12">'Ret 6B'!$A$1:$L$33</definedName>
    <definedName name="_xlnm.Print_Area" localSheetId="13">'Ret 7'!$A$1:$G$39</definedName>
    <definedName name="_xlnm.Print_Area" localSheetId="14">'Ret 8'!$A$1:$F$42</definedName>
    <definedName name="_xlnm.Print_Titles" localSheetId="22">'Annex M'!$1:$3</definedName>
    <definedName name="_xlnm.Print_Titles" localSheetId="2">'Input EWGL GL'!$1:$7</definedName>
    <definedName name="_xlnm.Print_Titles" localSheetId="5">'Input EWGL PL'!$7:$7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2" l="1"/>
  <c r="D98" i="2"/>
  <c r="D101" i="2"/>
  <c r="H28" i="50"/>
  <c r="I28" i="50" s="1"/>
  <c r="H9" i="50"/>
  <c r="I9" i="50" s="1"/>
  <c r="I158" i="19" l="1"/>
  <c r="J51" i="36"/>
  <c r="J23" i="36"/>
  <c r="I230" i="19"/>
  <c r="I226" i="19"/>
  <c r="I222" i="19"/>
  <c r="I213" i="19"/>
  <c r="I196" i="19"/>
  <c r="I185" i="19"/>
  <c r="I180" i="19"/>
  <c r="I175" i="19"/>
  <c r="I166" i="19"/>
  <c r="I162" i="19"/>
  <c r="I161" i="19"/>
  <c r="I159" i="19"/>
  <c r="I157" i="19"/>
  <c r="I147" i="19"/>
  <c r="I123" i="19"/>
  <c r="I117" i="19"/>
  <c r="I99" i="19"/>
  <c r="I76" i="19"/>
  <c r="I68" i="19"/>
  <c r="I58" i="19"/>
  <c r="I57" i="19"/>
  <c r="I54" i="19"/>
  <c r="I53" i="19"/>
  <c r="I52" i="19"/>
  <c r="I49" i="19"/>
  <c r="I43" i="19"/>
  <c r="H36" i="10"/>
  <c r="D24" i="9"/>
  <c r="D23" i="9"/>
  <c r="Q23" i="8"/>
  <c r="Q20" i="8"/>
  <c r="Q19" i="8"/>
  <c r="Q18" i="8"/>
  <c r="Q17" i="8"/>
  <c r="N23" i="8"/>
  <c r="N20" i="8"/>
  <c r="N19" i="8"/>
  <c r="N18" i="8"/>
  <c r="N17" i="8"/>
  <c r="Q18" i="7"/>
  <c r="T24" i="7"/>
  <c r="Q24" i="7"/>
  <c r="T21" i="7"/>
  <c r="T20" i="7"/>
  <c r="T19" i="7"/>
  <c r="T18" i="7"/>
  <c r="Q21" i="7"/>
  <c r="Q20" i="7"/>
  <c r="Q19" i="7"/>
  <c r="H9" i="6"/>
  <c r="L48" i="4"/>
  <c r="N48" i="4" s="1"/>
  <c r="L35" i="4"/>
  <c r="N35" i="4" s="1"/>
  <c r="L17" i="4"/>
  <c r="M6" i="3" l="1"/>
  <c r="N6" i="3" s="1"/>
  <c r="D1112" i="1" l="1"/>
  <c r="D73" i="1"/>
  <c r="D71" i="1"/>
  <c r="D55" i="1"/>
  <c r="A20" i="13" l="1"/>
  <c r="A9" i="13"/>
  <c r="E32" i="50"/>
  <c r="E25" i="50"/>
  <c r="E24" i="50"/>
  <c r="E23" i="50"/>
  <c r="E22" i="50"/>
  <c r="E21" i="50"/>
  <c r="E20" i="50"/>
  <c r="E19" i="50"/>
  <c r="E18" i="50" s="1"/>
  <c r="C18" i="50"/>
  <c r="E16" i="50"/>
  <c r="E10" i="50" s="1"/>
  <c r="E15" i="50"/>
  <c r="E14" i="50"/>
  <c r="E13" i="50"/>
  <c r="E12" i="50"/>
  <c r="E11" i="50"/>
  <c r="C10" i="50"/>
  <c r="E9" i="50" l="1"/>
  <c r="E29" i="50" s="1"/>
  <c r="E31" i="50" s="1"/>
  <c r="E33" i="50" s="1"/>
  <c r="C9" i="50"/>
  <c r="C28" i="50" s="1"/>
  <c r="N97" i="48" l="1"/>
  <c r="J97" i="48"/>
  <c r="A5" i="48"/>
  <c r="A6" i="48" s="1"/>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C4" i="1" l="1"/>
  <c r="J3" i="3" s="1"/>
  <c r="C4" i="2" l="1"/>
  <c r="H6" i="4" s="1" a="1"/>
  <c r="H6" i="4" s="1"/>
  <c r="C3" i="2"/>
  <c r="G5" i="4" s="1"/>
  <c r="F3" i="5" s="1"/>
  <c r="I1" i="48" s="1"/>
  <c r="E3" i="6" s="1"/>
  <c r="K3" i="7" s="1"/>
  <c r="J3" i="8" s="1"/>
  <c r="F3" i="9" s="1"/>
  <c r="F4" i="10" s="1"/>
  <c r="C2" i="2"/>
  <c r="B2" i="4" s="1"/>
  <c r="C2" i="1"/>
  <c r="C3" i="1"/>
  <c r="J2" i="3" s="1"/>
  <c r="E1" i="46" l="1"/>
  <c r="C2" i="5"/>
  <c r="C1" i="48" s="1"/>
  <c r="P8" i="3"/>
  <c r="M7" i="3"/>
  <c r="P7" i="3"/>
  <c r="M8" i="3"/>
  <c r="A2" i="3"/>
  <c r="E1" i="1"/>
  <c r="I104" i="48" l="1"/>
  <c r="D2" i="6"/>
  <c r="D2" i="7" s="1"/>
  <c r="D2" i="8" s="1"/>
  <c r="D2" i="9" s="1"/>
  <c r="C2" i="10" s="1"/>
  <c r="M9" i="3"/>
  <c r="P9" i="3"/>
  <c r="F1" i="2"/>
  <c r="D363" i="2" l="1"/>
  <c r="D305" i="2"/>
  <c r="D297" i="2"/>
  <c r="D293" i="2"/>
  <c r="D279" i="2"/>
  <c r="D256" i="2"/>
  <c r="D258" i="2" s="1"/>
  <c r="D264" i="2" s="1"/>
  <c r="D250" i="2"/>
  <c r="D252" i="2" s="1"/>
  <c r="D195" i="2"/>
  <c r="D173" i="2"/>
  <c r="I146" i="19" s="1"/>
  <c r="D162" i="2"/>
  <c r="D123" i="2"/>
  <c r="D119" i="2"/>
  <c r="I124" i="19" s="1"/>
  <c r="D115" i="2"/>
  <c r="D107" i="2"/>
  <c r="D103" i="2"/>
  <c r="D91" i="2"/>
  <c r="D80" i="2"/>
  <c r="D74" i="2"/>
  <c r="I59" i="19" s="1"/>
  <c r="D62" i="2"/>
  <c r="D63" i="2" s="1"/>
  <c r="D41" i="2"/>
  <c r="D45" i="2"/>
  <c r="D15" i="2"/>
  <c r="D197" i="2" l="1"/>
  <c r="D19" i="2" s="1"/>
  <c r="I167" i="19" s="1"/>
  <c r="D364" i="2"/>
  <c r="D20" i="2" s="1"/>
  <c r="D164" i="2"/>
  <c r="D11" i="2" s="1"/>
  <c r="D92" i="2"/>
  <c r="D10" i="2" s="1"/>
  <c r="C16" i="49"/>
  <c r="C15" i="49"/>
  <c r="C14" i="49"/>
  <c r="C13" i="49"/>
  <c r="C12" i="49"/>
  <c r="C11" i="49"/>
  <c r="C10" i="49"/>
  <c r="C9" i="49"/>
  <c r="C8" i="49"/>
  <c r="D6" i="49"/>
  <c r="G4" i="29" s="1"/>
  <c r="F1" i="19" s="1"/>
  <c r="D5" i="50" s="1"/>
  <c r="D46" i="2" l="1"/>
  <c r="D12" i="2"/>
  <c r="M17" i="4" s="1"/>
  <c r="D220" i="1"/>
  <c r="D157" i="1"/>
  <c r="D106" i="1"/>
  <c r="D69" i="1"/>
  <c r="D372" i="1"/>
  <c r="M35" i="4" l="1"/>
  <c r="O35" i="4" s="1"/>
  <c r="M48" i="4"/>
  <c r="O48" i="4" s="1"/>
  <c r="D828" i="1"/>
  <c r="D805" i="1"/>
  <c r="D801" i="1"/>
  <c r="W21" i="7" s="1"/>
  <c r="D797" i="1"/>
  <c r="D793" i="1"/>
  <c r="W20" i="7" s="1"/>
  <c r="D789" i="1"/>
  <c r="W19" i="7" s="1"/>
  <c r="D785" i="1"/>
  <c r="W18" i="7" s="1"/>
  <c r="D781" i="1"/>
  <c r="W24" i="7" s="1"/>
  <c r="D771" i="1"/>
  <c r="D748" i="1"/>
  <c r="D710" i="1"/>
  <c r="D686" i="1"/>
  <c r="D21" i="1" s="1"/>
  <c r="D672" i="1"/>
  <c r="D667" i="1"/>
  <c r="D662" i="1"/>
  <c r="D655" i="1"/>
  <c r="D646" i="1"/>
  <c r="D641" i="1"/>
  <c r="D631" i="1"/>
  <c r="D625" i="1"/>
  <c r="D607" i="1"/>
  <c r="D343" i="1"/>
  <c r="D207" i="1"/>
  <c r="D173" i="1"/>
  <c r="D1138" i="1"/>
  <c r="D1134" i="1"/>
  <c r="D1102" i="1"/>
  <c r="D1096" i="1"/>
  <c r="D1093" i="1"/>
  <c r="D1085" i="1"/>
  <c r="D1066" i="1"/>
  <c r="D1074" i="1" s="1"/>
  <c r="D24" i="1" s="1"/>
  <c r="D854" i="1"/>
  <c r="D848" i="1"/>
  <c r="D159" i="1"/>
  <c r="D116" i="1"/>
  <c r="D161" i="1" s="1"/>
  <c r="D13" i="1" s="1"/>
  <c r="D108" i="1"/>
  <c r="D75" i="1"/>
  <c r="D12" i="1" s="1"/>
  <c r="D42" i="1"/>
  <c r="D10" i="1" s="1"/>
  <c r="D11" i="1"/>
  <c r="D1140" i="1" l="1"/>
  <c r="D28" i="1" s="1"/>
  <c r="H6" i="5" s="1"/>
  <c r="D674" i="1"/>
  <c r="D676" i="1" s="1"/>
  <c r="D20" i="1" s="1"/>
  <c r="D807" i="1"/>
  <c r="D23" i="1" s="1"/>
  <c r="D772" i="1"/>
  <c r="D22" i="1" s="1"/>
  <c r="O9" i="29" s="1"/>
  <c r="D648" i="1"/>
  <c r="D632" i="1"/>
  <c r="D19" i="1" s="1"/>
  <c r="D211" i="1"/>
  <c r="D221" i="1" s="1"/>
  <c r="D223" i="1" s="1"/>
  <c r="D616" i="1"/>
  <c r="D15" i="1" s="1"/>
  <c r="D1097" i="1"/>
  <c r="D1129" i="1" s="1"/>
  <c r="D27" i="1" s="1"/>
  <c r="D163" i="1"/>
  <c r="D25" i="1" l="1"/>
  <c r="D14" i="1"/>
  <c r="D16" i="1" s="1"/>
  <c r="F13" i="9"/>
  <c r="F12" i="9"/>
  <c r="F11" i="9"/>
  <c r="F10" i="9"/>
  <c r="F14" i="9"/>
  <c r="F25" i="1" l="1"/>
  <c r="E1" i="45"/>
  <c r="C2" i="49"/>
  <c r="G2" i="41"/>
  <c r="R17" i="41"/>
  <c r="R21" i="41"/>
  <c r="S21" i="41" s="1"/>
  <c r="O22" i="41"/>
  <c r="N22" i="41"/>
  <c r="M22" i="41"/>
  <c r="L22" i="41"/>
  <c r="K22" i="41"/>
  <c r="J22" i="41"/>
  <c r="I22" i="41"/>
  <c r="H22" i="41"/>
  <c r="G22" i="41"/>
  <c r="F22" i="41"/>
  <c r="E22" i="41"/>
  <c r="P21" i="41"/>
  <c r="P20" i="41"/>
  <c r="C23" i="49" l="1"/>
  <c r="B6" i="29"/>
  <c r="D1" i="19" s="1"/>
  <c r="A2" i="50" s="1"/>
  <c r="M44" i="46"/>
  <c r="K44" i="46"/>
  <c r="M43" i="45"/>
  <c r="K43" i="45"/>
  <c r="M35" i="46"/>
  <c r="K35" i="46"/>
  <c r="M27" i="46"/>
  <c r="K27" i="46"/>
  <c r="L26" i="46"/>
  <c r="J26" i="46"/>
  <c r="L25" i="46"/>
  <c r="J25" i="46"/>
  <c r="L24" i="46"/>
  <c r="J24" i="46"/>
  <c r="L23" i="46"/>
  <c r="J23" i="46"/>
  <c r="M19" i="46"/>
  <c r="K19" i="46"/>
  <c r="L18" i="46"/>
  <c r="J18" i="46"/>
  <c r="L17" i="46"/>
  <c r="J17" i="46"/>
  <c r="L16" i="46"/>
  <c r="J16" i="46"/>
  <c r="L15" i="46"/>
  <c r="J15" i="46"/>
  <c r="M11" i="46"/>
  <c r="K11" i="46"/>
  <c r="L10" i="46"/>
  <c r="J10" i="46"/>
  <c r="L9" i="46"/>
  <c r="J9" i="46"/>
  <c r="L8" i="46"/>
  <c r="J8" i="46"/>
  <c r="L7" i="46"/>
  <c r="J7" i="46"/>
  <c r="D41" i="50" l="1"/>
  <c r="E4" i="36"/>
  <c r="K27" i="45"/>
  <c r="L26" i="45"/>
  <c r="J26" i="45"/>
  <c r="L25" i="45"/>
  <c r="J25" i="45"/>
  <c r="L24" i="45"/>
  <c r="J24" i="45"/>
  <c r="L23" i="45"/>
  <c r="J23" i="45"/>
  <c r="L18" i="45"/>
  <c r="L17" i="45"/>
  <c r="L16" i="45"/>
  <c r="L15" i="45"/>
  <c r="J18" i="45"/>
  <c r="J17" i="45"/>
  <c r="J16" i="45"/>
  <c r="J15" i="45"/>
  <c r="J10" i="45"/>
  <c r="J9" i="45"/>
  <c r="J8" i="45"/>
  <c r="J7" i="45"/>
  <c r="L10" i="45"/>
  <c r="L9" i="45"/>
  <c r="L8" i="45"/>
  <c r="L7" i="45"/>
  <c r="M35" i="45"/>
  <c r="M27" i="45"/>
  <c r="M19" i="45"/>
  <c r="M11" i="45"/>
  <c r="K35" i="45" l="1"/>
  <c r="F12" i="29" l="1"/>
  <c r="E12" i="29"/>
  <c r="D12" i="29"/>
  <c r="C12" i="29"/>
  <c r="K19" i="45" l="1"/>
  <c r="K11" i="45"/>
  <c r="A3" i="13" l="1"/>
  <c r="A4" i="13" s="1"/>
  <c r="A5" i="13" s="1"/>
  <c r="A6" i="13" s="1"/>
  <c r="A7" i="13" l="1"/>
  <c r="A8" i="13" s="1"/>
  <c r="A10" i="13" s="1"/>
  <c r="G11" i="29"/>
  <c r="B11" i="29" s="1"/>
  <c r="G10" i="29"/>
  <c r="B10" i="29" s="1"/>
  <c r="R32" i="41"/>
  <c r="R31" i="41"/>
  <c r="R30" i="41"/>
  <c r="R29" i="41"/>
  <c r="O71" i="41" l="1"/>
  <c r="P70" i="41"/>
  <c r="P69" i="41"/>
  <c r="P68" i="41"/>
  <c r="P67" i="41"/>
  <c r="P66" i="41"/>
  <c r="O64" i="41"/>
  <c r="N64" i="41"/>
  <c r="N71" i="41" s="1"/>
  <c r="M64" i="41"/>
  <c r="M71" i="41" s="1"/>
  <c r="L64" i="41"/>
  <c r="L71" i="41" s="1"/>
  <c r="K64" i="41"/>
  <c r="K71" i="41" s="1"/>
  <c r="J64" i="41"/>
  <c r="J71" i="41" s="1"/>
  <c r="I64" i="41"/>
  <c r="I71" i="41" s="1"/>
  <c r="H64" i="41"/>
  <c r="H71" i="41" s="1"/>
  <c r="G64" i="41"/>
  <c r="G71" i="41" s="1"/>
  <c r="F64" i="41"/>
  <c r="F71" i="41" s="1"/>
  <c r="E64" i="41"/>
  <c r="E71" i="41" s="1"/>
  <c r="P63" i="41"/>
  <c r="P62" i="41"/>
  <c r="P64" i="41" s="1"/>
  <c r="P60" i="41"/>
  <c r="P56" i="41"/>
  <c r="P54" i="41"/>
  <c r="P53" i="41"/>
  <c r="O52" i="41"/>
  <c r="O55" i="41" s="1"/>
  <c r="N52" i="41"/>
  <c r="N55" i="41" s="1"/>
  <c r="M52" i="41"/>
  <c r="M55" i="41" s="1"/>
  <c r="L52" i="41"/>
  <c r="L55" i="41" s="1"/>
  <c r="K52" i="41"/>
  <c r="K55" i="41" s="1"/>
  <c r="K57" i="41" s="1"/>
  <c r="J52" i="41"/>
  <c r="J55" i="41" s="1"/>
  <c r="I52" i="41"/>
  <c r="I55" i="41" s="1"/>
  <c r="H52" i="41"/>
  <c r="H55" i="41" s="1"/>
  <c r="G52" i="41"/>
  <c r="G55" i="41" s="1"/>
  <c r="F52" i="41"/>
  <c r="F55" i="41" s="1"/>
  <c r="E52" i="41"/>
  <c r="E55" i="41" s="1"/>
  <c r="P51" i="41"/>
  <c r="P50" i="41"/>
  <c r="O48" i="41"/>
  <c r="N48" i="41"/>
  <c r="M48" i="41"/>
  <c r="L48" i="41"/>
  <c r="K48" i="41"/>
  <c r="J48" i="41"/>
  <c r="I48" i="41"/>
  <c r="H48" i="41"/>
  <c r="G48" i="41"/>
  <c r="F48" i="41"/>
  <c r="E48" i="41"/>
  <c r="P47" i="41"/>
  <c r="P46" i="41"/>
  <c r="P48" i="41" s="1"/>
  <c r="O44" i="41"/>
  <c r="N44" i="41"/>
  <c r="M44" i="41"/>
  <c r="L44" i="41"/>
  <c r="K44" i="41"/>
  <c r="J44" i="41"/>
  <c r="I44" i="41"/>
  <c r="I57" i="41" s="1"/>
  <c r="H44" i="41"/>
  <c r="H57" i="41" s="1"/>
  <c r="G44" i="41"/>
  <c r="F44" i="41"/>
  <c r="E44" i="41"/>
  <c r="E57" i="41" s="1"/>
  <c r="P43" i="41"/>
  <c r="P42" i="41"/>
  <c r="P44" i="41" s="1"/>
  <c r="O37" i="41"/>
  <c r="N37" i="41"/>
  <c r="M37" i="41"/>
  <c r="L37" i="41"/>
  <c r="K37" i="41"/>
  <c r="J37" i="41"/>
  <c r="I37" i="41"/>
  <c r="H37" i="41"/>
  <c r="G37" i="41"/>
  <c r="F37" i="41"/>
  <c r="E37" i="41"/>
  <c r="P36" i="41"/>
  <c r="P35" i="41"/>
  <c r="P34" i="41"/>
  <c r="P31" i="41"/>
  <c r="S31" i="41" s="1"/>
  <c r="P30" i="41"/>
  <c r="S30" i="41" s="1"/>
  <c r="O29" i="41"/>
  <c r="O32" i="41" s="1"/>
  <c r="N29" i="41"/>
  <c r="N32" i="41" s="1"/>
  <c r="N38" i="41" s="1"/>
  <c r="M29" i="41"/>
  <c r="M32" i="41" s="1"/>
  <c r="M38" i="41" s="1"/>
  <c r="L29" i="41"/>
  <c r="L32" i="41" s="1"/>
  <c r="K29" i="41"/>
  <c r="K32" i="41" s="1"/>
  <c r="K38" i="41" s="1"/>
  <c r="J29" i="41"/>
  <c r="J32" i="41" s="1"/>
  <c r="J38" i="41" s="1"/>
  <c r="I29" i="41"/>
  <c r="I32" i="41" s="1"/>
  <c r="I38" i="41" s="1"/>
  <c r="H29" i="41"/>
  <c r="H32" i="41" s="1"/>
  <c r="G29" i="41"/>
  <c r="G32" i="41" s="1"/>
  <c r="G38" i="41" s="1"/>
  <c r="F29" i="41"/>
  <c r="F32" i="41" s="1"/>
  <c r="F38" i="41" s="1"/>
  <c r="E29" i="41"/>
  <c r="E32" i="41" s="1"/>
  <c r="E38" i="41" s="1"/>
  <c r="P28" i="41"/>
  <c r="P27" i="41"/>
  <c r="P26" i="41"/>
  <c r="P29" i="41" s="1"/>
  <c r="P32" i="41" s="1"/>
  <c r="S32" i="41" s="1"/>
  <c r="P19" i="41"/>
  <c r="P18" i="41"/>
  <c r="P17" i="41"/>
  <c r="S17" i="41" s="1"/>
  <c r="P16" i="41"/>
  <c r="O13" i="41"/>
  <c r="N13" i="41"/>
  <c r="M13" i="41"/>
  <c r="L13" i="41"/>
  <c r="K13" i="41"/>
  <c r="J13" i="41"/>
  <c r="I13" i="41"/>
  <c r="H13" i="41"/>
  <c r="G13" i="41"/>
  <c r="F13" i="41"/>
  <c r="E13" i="41"/>
  <c r="P12" i="41"/>
  <c r="P10" i="41"/>
  <c r="P8" i="41"/>
  <c r="P13" i="41" s="1"/>
  <c r="O38" i="41" l="1"/>
  <c r="H38" i="41"/>
  <c r="O57" i="41"/>
  <c r="L38" i="41"/>
  <c r="G57" i="41"/>
  <c r="P71" i="41"/>
  <c r="S29" i="41"/>
  <c r="P22" i="41"/>
  <c r="L57" i="41"/>
  <c r="P37" i="41"/>
  <c r="P38" i="41" s="1"/>
  <c r="M57" i="41"/>
  <c r="F82" i="41"/>
  <c r="F57" i="41"/>
  <c r="J57" i="41"/>
  <c r="N57" i="41"/>
  <c r="P52" i="41"/>
  <c r="P55" i="41" s="1"/>
  <c r="P57" i="41" s="1"/>
  <c r="H82" i="41" l="1"/>
  <c r="K82" i="41" s="1"/>
  <c r="G17" i="8" l="1"/>
  <c r="H36" i="38" l="1"/>
  <c r="G36" i="38"/>
  <c r="F36" i="38"/>
  <c r="E36" i="38"/>
  <c r="O21" i="38" l="1"/>
  <c r="N21" i="38"/>
  <c r="J21" i="38"/>
  <c r="I21" i="38"/>
  <c r="H21" i="38"/>
  <c r="H37" i="38" s="1"/>
  <c r="G21" i="38"/>
  <c r="G37" i="38" s="1"/>
  <c r="F21" i="38"/>
  <c r="F37" i="38" s="1"/>
  <c r="E21" i="38"/>
  <c r="E37" i="38" s="1"/>
  <c r="D21" i="38"/>
  <c r="C21" i="38"/>
  <c r="P20" i="38"/>
  <c r="L20" i="38"/>
  <c r="K20" i="38"/>
  <c r="P19" i="38"/>
  <c r="L19" i="38"/>
  <c r="K19" i="38"/>
  <c r="P18" i="38"/>
  <c r="L18" i="38"/>
  <c r="K18" i="38"/>
  <c r="P17" i="38"/>
  <c r="L17" i="38"/>
  <c r="K17" i="38"/>
  <c r="P16" i="38"/>
  <c r="L16" i="38"/>
  <c r="K16" i="38"/>
  <c r="P15" i="38"/>
  <c r="L15" i="38"/>
  <c r="M15" i="38" s="1"/>
  <c r="K15" i="38"/>
  <c r="P14" i="38"/>
  <c r="L14" i="38"/>
  <c r="K14" i="38"/>
  <c r="P13" i="38"/>
  <c r="L13" i="38"/>
  <c r="K13" i="38"/>
  <c r="P12" i="38"/>
  <c r="L12" i="38"/>
  <c r="K12" i="38"/>
  <c r="P11" i="38"/>
  <c r="L11" i="38"/>
  <c r="M11" i="38" s="1"/>
  <c r="K11" i="38"/>
  <c r="P10" i="38"/>
  <c r="L10" i="38"/>
  <c r="K10" i="38"/>
  <c r="P9" i="38"/>
  <c r="L9" i="38"/>
  <c r="K9" i="38"/>
  <c r="H10" i="37"/>
  <c r="F10" i="37"/>
  <c r="E10" i="37"/>
  <c r="D44" i="36"/>
  <c r="C44" i="36"/>
  <c r="D38" i="36"/>
  <c r="C38" i="36"/>
  <c r="H32" i="36"/>
  <c r="H51" i="36" s="1"/>
  <c r="G32" i="36"/>
  <c r="G51" i="36" s="1"/>
  <c r="D32" i="36"/>
  <c r="C32" i="36"/>
  <c r="D23" i="36"/>
  <c r="H24" i="36" s="1"/>
  <c r="C23" i="36"/>
  <c r="H12" i="36"/>
  <c r="H23" i="36" s="1"/>
  <c r="K23" i="36" s="1"/>
  <c r="G12" i="36"/>
  <c r="G23" i="36" s="1"/>
  <c r="M19" i="38" l="1"/>
  <c r="C51" i="36"/>
  <c r="G52" i="36" s="1"/>
  <c r="D51" i="36"/>
  <c r="H52" i="36" s="1"/>
  <c r="G24" i="36"/>
  <c r="M20" i="38"/>
  <c r="K21" i="38"/>
  <c r="M9" i="38"/>
  <c r="M13" i="38"/>
  <c r="M17" i="38"/>
  <c r="M10" i="38"/>
  <c r="M14" i="38"/>
  <c r="M18" i="38"/>
  <c r="P21" i="38"/>
  <c r="M12" i="38"/>
  <c r="M16" i="38"/>
  <c r="I10" i="37"/>
  <c r="L21" i="38"/>
  <c r="M21" i="38" l="1"/>
  <c r="I5" i="5" l="1"/>
  <c r="B2" i="34" l="1"/>
  <c r="B298" i="34"/>
  <c r="B297" i="34"/>
  <c r="B295" i="34"/>
  <c r="B294" i="34"/>
  <c r="B292" i="34"/>
  <c r="B291" i="34"/>
  <c r="B290" i="34"/>
  <c r="B287" i="34"/>
  <c r="B286" i="34"/>
  <c r="B284" i="34"/>
  <c r="B283" i="34"/>
  <c r="B281" i="34"/>
  <c r="B280" i="34"/>
  <c r="B279" i="34"/>
  <c r="B278" i="34"/>
  <c r="B275" i="34"/>
  <c r="B274" i="34"/>
  <c r="B273" i="34"/>
  <c r="B272" i="34"/>
  <c r="B271" i="34"/>
  <c r="B270" i="34"/>
  <c r="B269" i="34"/>
  <c r="B268" i="34"/>
  <c r="B267" i="34"/>
  <c r="B266" i="34"/>
  <c r="B265" i="34"/>
  <c r="B264" i="34"/>
  <c r="B263" i="34"/>
  <c r="B262" i="34"/>
  <c r="B261" i="34"/>
  <c r="B260" i="34"/>
  <c r="B259" i="34"/>
  <c r="B258" i="34"/>
  <c r="B257" i="34"/>
  <c r="B256" i="34"/>
  <c r="B255" i="34"/>
  <c r="B254" i="34"/>
  <c r="B253" i="34"/>
  <c r="B252" i="34"/>
  <c r="B251" i="34"/>
  <c r="B250" i="34"/>
  <c r="B248" i="34"/>
  <c r="B247" i="34"/>
  <c r="B245" i="34"/>
  <c r="B244" i="34"/>
  <c r="B242" i="34"/>
  <c r="B241" i="34"/>
  <c r="B240" i="34"/>
  <c r="B239" i="34"/>
  <c r="B238" i="34"/>
  <c r="B235" i="34"/>
  <c r="B234" i="34"/>
  <c r="B232" i="34"/>
  <c r="B231" i="34"/>
  <c r="B229" i="34"/>
  <c r="B228" i="34"/>
  <c r="B226" i="34"/>
  <c r="B225" i="34"/>
  <c r="B223" i="34"/>
  <c r="B222" i="34"/>
  <c r="B220" i="34"/>
  <c r="B219" i="34"/>
  <c r="B216" i="34"/>
  <c r="B215" i="34"/>
  <c r="B214" i="34"/>
  <c r="B213" i="34"/>
  <c r="B212" i="34"/>
  <c r="B211" i="34"/>
  <c r="B209" i="34"/>
  <c r="B208" i="34"/>
  <c r="B207" i="34"/>
  <c r="B206" i="34"/>
  <c r="B205" i="34"/>
  <c r="B204" i="34"/>
  <c r="B203" i="34"/>
  <c r="B202" i="34"/>
  <c r="B201" i="34"/>
  <c r="B200" i="34"/>
  <c r="B199" i="34"/>
  <c r="B198" i="34"/>
  <c r="B197" i="34"/>
  <c r="B196" i="34"/>
  <c r="B195" i="34"/>
  <c r="B193" i="34"/>
  <c r="B192" i="34"/>
  <c r="B191" i="34"/>
  <c r="B190" i="34"/>
  <c r="B189" i="34"/>
  <c r="B188" i="34"/>
  <c r="B187" i="34"/>
  <c r="B186" i="34"/>
  <c r="B185" i="34"/>
  <c r="B184" i="34"/>
  <c r="B183" i="34"/>
  <c r="B182" i="34"/>
  <c r="B180" i="34"/>
  <c r="B179" i="34"/>
  <c r="B178" i="34"/>
  <c r="B177" i="34"/>
  <c r="B176" i="34"/>
  <c r="B175" i="34"/>
  <c r="B174" i="34"/>
  <c r="B170" i="34"/>
  <c r="B169" i="34"/>
  <c r="B168" i="34"/>
  <c r="B166" i="34"/>
  <c r="B165" i="34"/>
  <c r="B164" i="34"/>
  <c r="B162" i="34"/>
  <c r="B161" i="34"/>
  <c r="B160" i="34"/>
  <c r="B156" i="34"/>
  <c r="B154" i="34"/>
  <c r="B151" i="34"/>
  <c r="B150" i="34"/>
  <c r="B149" i="34"/>
  <c r="B146" i="34"/>
  <c r="B145" i="34"/>
  <c r="B144" i="34"/>
  <c r="B143" i="34"/>
  <c r="B142" i="34"/>
  <c r="B141" i="34"/>
  <c r="B140" i="34"/>
  <c r="B139" i="34"/>
  <c r="B138" i="34"/>
  <c r="B137" i="34"/>
  <c r="B136" i="34"/>
  <c r="B135" i="34"/>
  <c r="B134" i="34"/>
  <c r="B133" i="34"/>
  <c r="B132" i="34"/>
  <c r="B131" i="34"/>
  <c r="B130" i="34"/>
  <c r="B129" i="34"/>
  <c r="B128" i="34"/>
  <c r="B127" i="34"/>
  <c r="B126" i="34"/>
  <c r="B125" i="34"/>
  <c r="B124" i="34"/>
  <c r="B123" i="34"/>
  <c r="B122" i="34"/>
  <c r="B121" i="34"/>
  <c r="B120" i="34"/>
  <c r="B119" i="34"/>
  <c r="B118" i="34"/>
  <c r="B117" i="34"/>
  <c r="B116" i="34"/>
  <c r="B115" i="34"/>
  <c r="B114" i="34"/>
  <c r="B113" i="34"/>
  <c r="B112" i="34"/>
  <c r="B111" i="34"/>
  <c r="B110" i="34"/>
  <c r="B109" i="34"/>
  <c r="B108" i="34"/>
  <c r="B107" i="34"/>
  <c r="B106" i="34"/>
  <c r="B105" i="34"/>
  <c r="B104" i="34"/>
  <c r="B103" i="34"/>
  <c r="B102" i="34"/>
  <c r="B101" i="34"/>
  <c r="B100" i="34"/>
  <c r="B99" i="34"/>
  <c r="B98" i="34"/>
  <c r="B97" i="34"/>
  <c r="B96" i="34"/>
  <c r="B95" i="34"/>
  <c r="B94" i="34"/>
  <c r="B93" i="34"/>
  <c r="B92" i="34"/>
  <c r="B91" i="34"/>
  <c r="B90" i="34"/>
  <c r="B88" i="34"/>
  <c r="B87" i="34"/>
  <c r="B86" i="34"/>
  <c r="B85" i="34"/>
  <c r="B83" i="34"/>
  <c r="B80" i="34"/>
  <c r="B79" i="34"/>
  <c r="B78" i="34"/>
  <c r="B77" i="34"/>
  <c r="B76" i="34"/>
  <c r="B75" i="34"/>
  <c r="B74" i="34"/>
  <c r="B73" i="34"/>
  <c r="B66" i="34"/>
  <c r="B65" i="34"/>
  <c r="B64" i="34"/>
  <c r="B63" i="34"/>
  <c r="B62" i="34"/>
  <c r="B61" i="34"/>
  <c r="B60" i="34"/>
  <c r="B59" i="34"/>
  <c r="B58" i="34"/>
  <c r="B57" i="34"/>
  <c r="B55" i="34"/>
  <c r="B51" i="34"/>
  <c r="B50" i="34"/>
  <c r="B49" i="34"/>
  <c r="B48" i="34"/>
  <c r="B47" i="34"/>
  <c r="B46" i="34"/>
  <c r="B45" i="34"/>
  <c r="B44" i="34"/>
  <c r="B43" i="34"/>
  <c r="B42" i="34"/>
  <c r="B41" i="34"/>
  <c r="B40" i="34"/>
  <c r="B37" i="34"/>
  <c r="B36" i="34"/>
  <c r="B35" i="34"/>
  <c r="B34" i="34"/>
  <c r="B33" i="34"/>
  <c r="B32" i="34"/>
  <c r="B31" i="34"/>
  <c r="B30" i="34"/>
  <c r="B29" i="34"/>
  <c r="B27" i="34"/>
  <c r="B26" i="34"/>
  <c r="B25" i="34"/>
  <c r="B24" i="34"/>
  <c r="B23" i="34"/>
  <c r="B22" i="34"/>
  <c r="B18" i="34"/>
  <c r="B10" i="34"/>
  <c r="B9" i="34"/>
  <c r="B8" i="34"/>
  <c r="B7" i="34"/>
  <c r="F24" i="9" l="1"/>
  <c r="F23" i="9"/>
  <c r="B246" i="34" l="1"/>
  <c r="F2" i="5" l="1"/>
  <c r="F2" i="6" s="1"/>
  <c r="N2" i="7" s="1"/>
  <c r="L3" i="8" s="1"/>
  <c r="G2" i="9" l="1"/>
  <c r="F6" i="10" s="1"/>
  <c r="P4" i="41" s="1"/>
  <c r="R20" i="41" s="1"/>
  <c r="S20" i="41" s="1"/>
  <c r="B157" i="34"/>
  <c r="B155" i="34"/>
  <c r="R68" i="41" l="1"/>
  <c r="S68" i="41" s="1"/>
  <c r="R51" i="41"/>
  <c r="S51" i="41" s="1"/>
  <c r="R19" i="41"/>
  <c r="S19" i="41" s="1"/>
  <c r="R56" i="41"/>
  <c r="S56" i="41" s="1"/>
  <c r="R69" i="41"/>
  <c r="S69" i="41" s="1"/>
  <c r="M4" i="41"/>
  <c r="R16" i="41"/>
  <c r="R70" i="41"/>
  <c r="S70" i="41" s="1"/>
  <c r="R18" i="41"/>
  <c r="S18" i="41" s="1"/>
  <c r="R67" i="41"/>
  <c r="S67" i="41" s="1"/>
  <c r="B6" i="8"/>
  <c r="S16" i="41" l="1"/>
  <c r="R22" i="41"/>
  <c r="S22" i="41" s="1"/>
  <c r="B159" i="34"/>
  <c r="B158" i="34"/>
  <c r="R36" i="41"/>
  <c r="S36" i="41" s="1"/>
  <c r="R35" i="41"/>
  <c r="S35" i="41" s="1"/>
  <c r="R34" i="41"/>
  <c r="S34" i="41" s="1"/>
  <c r="G9" i="29"/>
  <c r="B9" i="29" l="1"/>
  <c r="B12" i="29" s="1"/>
  <c r="G12" i="29"/>
  <c r="J166" i="19" l="1"/>
  <c r="J162" i="19"/>
  <c r="J161" i="19"/>
  <c r="J159" i="19"/>
  <c r="J157" i="19"/>
  <c r="J58" i="19"/>
  <c r="J57" i="19"/>
  <c r="J54" i="19"/>
  <c r="J53" i="19"/>
  <c r="J52" i="19"/>
  <c r="G230" i="19"/>
  <c r="G226" i="19"/>
  <c r="G222" i="19"/>
  <c r="G213" i="19"/>
  <c r="G196" i="19"/>
  <c r="G185" i="19"/>
  <c r="G180" i="19"/>
  <c r="G175" i="19"/>
  <c r="G165" i="19"/>
  <c r="G158" i="19"/>
  <c r="G146" i="19"/>
  <c r="G123" i="19"/>
  <c r="G116" i="19"/>
  <c r="G109" i="19"/>
  <c r="G99" i="19"/>
  <c r="G76" i="19"/>
  <c r="G68" i="19"/>
  <c r="G56" i="19"/>
  <c r="G49" i="19"/>
  <c r="G42" i="19"/>
  <c r="G33" i="19"/>
  <c r="G13" i="19"/>
  <c r="J68" i="19" l="1"/>
  <c r="J76" i="19"/>
  <c r="J222" i="19"/>
  <c r="J196" i="19"/>
  <c r="J185" i="19"/>
  <c r="J123" i="19"/>
  <c r="G117" i="19"/>
  <c r="G124" i="19" s="1"/>
  <c r="J99" i="19"/>
  <c r="J180" i="19"/>
  <c r="J213" i="19"/>
  <c r="J230" i="19"/>
  <c r="J226" i="19"/>
  <c r="J49" i="19"/>
  <c r="J175" i="19"/>
  <c r="J147" i="19"/>
  <c r="G167" i="19"/>
  <c r="G43" i="19"/>
  <c r="J43" i="19" s="1"/>
  <c r="J117" i="19" l="1"/>
  <c r="G60" i="19"/>
  <c r="H48" i="4" l="1"/>
  <c r="D48" i="4"/>
  <c r="G1" i="37" l="1"/>
  <c r="K1" i="38" s="1"/>
  <c r="N32" i="38" s="1"/>
  <c r="H16" i="37" l="1"/>
  <c r="F60" i="36"/>
  <c r="D7" i="5"/>
  <c r="E16" i="10" l="1"/>
  <c r="D6" i="8" l="1"/>
  <c r="D17" i="4" l="1"/>
  <c r="M88" i="41" l="1"/>
  <c r="D16" i="10" l="1"/>
  <c r="D36" i="10" s="1"/>
  <c r="E36" i="10"/>
  <c r="K3" i="41" l="1"/>
  <c r="B23" i="8" l="1"/>
  <c r="B11" i="8"/>
  <c r="B20" i="8"/>
  <c r="B15" i="8"/>
  <c r="B24" i="8"/>
  <c r="B16" i="8"/>
  <c r="B19" i="8"/>
  <c r="B10" i="8"/>
  <c r="B18" i="8"/>
  <c r="B12" i="8"/>
  <c r="B14" i="8"/>
  <c r="B13" i="8"/>
  <c r="B11" i="7"/>
  <c r="B24" i="7"/>
  <c r="C36" i="38" s="1"/>
  <c r="C37" i="38" s="1"/>
  <c r="B21" i="7"/>
  <c r="B17" i="7"/>
  <c r="B16" i="7"/>
  <c r="B13" i="7"/>
  <c r="B12" i="7"/>
  <c r="B14" i="7"/>
  <c r="B15" i="7"/>
  <c r="B20" i="7"/>
  <c r="B25" i="7"/>
  <c r="D36" i="38" s="1"/>
  <c r="D37" i="38" s="1"/>
  <c r="B19" i="7"/>
  <c r="D4" i="49" l="1"/>
  <c r="E4" i="29" s="1"/>
  <c r="F2" i="19" s="1"/>
  <c r="D3" i="50" s="1"/>
  <c r="G5" i="36" s="1"/>
  <c r="H2" i="37" s="1"/>
  <c r="M4" i="38" s="1"/>
  <c r="E42" i="10"/>
  <c r="I26" i="9" l="1"/>
  <c r="J26" i="9" s="1"/>
  <c r="I25" i="9"/>
  <c r="J25" i="9" s="1"/>
  <c r="I24" i="9"/>
  <c r="J24" i="9" s="1"/>
  <c r="I23" i="9"/>
  <c r="J23" i="9" s="1"/>
  <c r="I8" i="9"/>
  <c r="J8" i="9" s="1"/>
  <c r="I12" i="9"/>
  <c r="J12" i="9" s="1"/>
  <c r="I11" i="9"/>
  <c r="J11" i="9" s="1"/>
  <c r="I10" i="9"/>
  <c r="J10" i="9" s="1"/>
  <c r="I9" i="9"/>
  <c r="J9" i="9" s="1"/>
  <c r="F38" i="9"/>
  <c r="F9" i="6"/>
  <c r="E9" i="6"/>
  <c r="E17" i="6"/>
  <c r="K34" i="7" s="1"/>
  <c r="H33" i="8" s="1"/>
  <c r="E19" i="5"/>
  <c r="G53" i="4"/>
  <c r="J48" i="3"/>
  <c r="H48" i="3"/>
  <c r="F48" i="3"/>
  <c r="D48" i="3"/>
  <c r="J37" i="3"/>
  <c r="H37" i="3"/>
  <c r="F37" i="3"/>
  <c r="D37" i="3"/>
  <c r="H53" i="3" l="1"/>
  <c r="K51" i="36"/>
  <c r="I9" i="6"/>
  <c r="K24" i="8"/>
  <c r="L25" i="7" s="1"/>
  <c r="O36" i="38" s="1"/>
  <c r="O37" i="38" s="1"/>
  <c r="C24" i="8"/>
  <c r="J25" i="7" l="1"/>
  <c r="C25" i="7"/>
  <c r="J36" i="38" s="1"/>
  <c r="J37" i="38" s="1"/>
  <c r="N25" i="7" l="1"/>
  <c r="L36" i="38"/>
  <c r="L37" i="38" s="1"/>
  <c r="P18" i="8"/>
  <c r="P19" i="8"/>
  <c r="P20" i="8"/>
  <c r="P23" i="8"/>
  <c r="N17" i="4" l="1"/>
  <c r="I36" i="10" l="1"/>
  <c r="D8" i="10"/>
  <c r="E27" i="9" l="1"/>
  <c r="D27" i="9"/>
  <c r="E19" i="9"/>
  <c r="D19" i="9"/>
  <c r="F18" i="9"/>
  <c r="F19" i="9" s="1"/>
  <c r="E14" i="9"/>
  <c r="D14" i="9"/>
  <c r="F28" i="9" l="1"/>
  <c r="D28" i="9"/>
  <c r="E28" i="9"/>
  <c r="K23" i="8"/>
  <c r="C23" i="8"/>
  <c r="K20" i="8"/>
  <c r="C20" i="8"/>
  <c r="K19" i="8"/>
  <c r="C19" i="8"/>
  <c r="K18" i="8"/>
  <c r="C18" i="8"/>
  <c r="I17" i="8"/>
  <c r="P17" i="8" s="1"/>
  <c r="H17" i="8"/>
  <c r="H21" i="8" s="1"/>
  <c r="G21" i="8"/>
  <c r="O13" i="8" s="1"/>
  <c r="F17" i="8"/>
  <c r="F21" i="8" s="1"/>
  <c r="N13" i="8" s="1"/>
  <c r="P13" i="8" s="1"/>
  <c r="E17" i="8"/>
  <c r="E21" i="8" s="1"/>
  <c r="D17" i="8"/>
  <c r="D21" i="8" s="1"/>
  <c r="B17" i="8"/>
  <c r="B21" i="8" s="1"/>
  <c r="K16" i="8"/>
  <c r="L17" i="7" s="1"/>
  <c r="C16" i="8"/>
  <c r="K15" i="8"/>
  <c r="L16" i="7" s="1"/>
  <c r="C15" i="8"/>
  <c r="K14" i="8"/>
  <c r="L15" i="7" s="1"/>
  <c r="C14" i="8"/>
  <c r="K13" i="8"/>
  <c r="L14" i="7" s="1"/>
  <c r="C13" i="8"/>
  <c r="K12" i="8"/>
  <c r="L13" i="7" s="1"/>
  <c r="C12" i="8"/>
  <c r="K11" i="8"/>
  <c r="L12" i="7" s="1"/>
  <c r="C11" i="8"/>
  <c r="K10" i="8"/>
  <c r="L11" i="7" s="1"/>
  <c r="C10" i="8"/>
  <c r="K6" i="8"/>
  <c r="S18" i="8" l="1"/>
  <c r="L19" i="7"/>
  <c r="V19" i="7" s="1"/>
  <c r="S20" i="8"/>
  <c r="L21" i="7"/>
  <c r="V21" i="7" s="1"/>
  <c r="S23" i="8"/>
  <c r="L24" i="7"/>
  <c r="S19" i="8"/>
  <c r="L20" i="7"/>
  <c r="V20" i="7" s="1"/>
  <c r="C17" i="8"/>
  <c r="C21" i="8" s="1"/>
  <c r="K17" i="8"/>
  <c r="I21" i="8"/>
  <c r="J24" i="7"/>
  <c r="C24" i="7"/>
  <c r="I36" i="38" s="1"/>
  <c r="I37" i="38" s="1"/>
  <c r="J21" i="7"/>
  <c r="S21" i="7" s="1"/>
  <c r="C21" i="7"/>
  <c r="J20" i="7"/>
  <c r="S20" i="7" s="1"/>
  <c r="C20" i="7"/>
  <c r="J19" i="7"/>
  <c r="S19" i="7" s="1"/>
  <c r="C19" i="7"/>
  <c r="I18" i="7"/>
  <c r="I22" i="7" s="1"/>
  <c r="R10" i="7" s="1"/>
  <c r="H18" i="7"/>
  <c r="H22" i="7" s="1"/>
  <c r="G18" i="7"/>
  <c r="G22" i="7" s="1"/>
  <c r="Q10" i="7" s="1"/>
  <c r="F18" i="7"/>
  <c r="F22" i="7" s="1"/>
  <c r="E18" i="7"/>
  <c r="E22" i="7" s="1"/>
  <c r="D18" i="7"/>
  <c r="D22" i="7" s="1"/>
  <c r="B18" i="7"/>
  <c r="B22" i="7" s="1"/>
  <c r="J17" i="7"/>
  <c r="N17" i="7" s="1"/>
  <c r="C17" i="7"/>
  <c r="J16" i="7"/>
  <c r="C16" i="7"/>
  <c r="J15" i="7"/>
  <c r="N15" i="7" s="1"/>
  <c r="C15" i="7"/>
  <c r="J14" i="7"/>
  <c r="N14" i="7" s="1"/>
  <c r="C14" i="7"/>
  <c r="J13" i="7"/>
  <c r="N13" i="7" s="1"/>
  <c r="C13" i="7"/>
  <c r="J12" i="7"/>
  <c r="N12" i="7" s="1"/>
  <c r="C12" i="7"/>
  <c r="J11" i="7"/>
  <c r="N11" i="7" s="1"/>
  <c r="C11" i="7"/>
  <c r="J6" i="7"/>
  <c r="D6" i="7"/>
  <c r="S10" i="7" l="1"/>
  <c r="S24" i="7"/>
  <c r="K36" i="38"/>
  <c r="N16" i="7"/>
  <c r="N4" i="37" s="1"/>
  <c r="P4" i="37" s="1"/>
  <c r="M4" i="37"/>
  <c r="O4" i="37" s="1"/>
  <c r="V24" i="7"/>
  <c r="N36" i="38"/>
  <c r="S17" i="8"/>
  <c r="L18" i="7"/>
  <c r="V18" i="7" s="1"/>
  <c r="K21" i="8"/>
  <c r="L22" i="7" s="1"/>
  <c r="N21" i="7"/>
  <c r="C18" i="7"/>
  <c r="C22" i="7" s="1"/>
  <c r="N19" i="7"/>
  <c r="N24" i="7"/>
  <c r="N20" i="7"/>
  <c r="N18" i="7"/>
  <c r="J18" i="7"/>
  <c r="S18" i="7" s="1"/>
  <c r="M36" i="38" l="1"/>
  <c r="M37" i="38" s="1"/>
  <c r="K37" i="38"/>
  <c r="P36" i="38"/>
  <c r="P37" i="38" s="1"/>
  <c r="N37" i="38"/>
  <c r="J22" i="7"/>
  <c r="N22" i="7"/>
  <c r="F9" i="5"/>
  <c r="E9" i="5"/>
  <c r="D8" i="5"/>
  <c r="D6" i="5"/>
  <c r="D9" i="5" l="1"/>
  <c r="H35" i="4"/>
  <c r="D35" i="4"/>
  <c r="H17" i="4"/>
  <c r="O17" i="4" s="1"/>
  <c r="D8" i="3"/>
  <c r="N8" i="3" s="1"/>
  <c r="J26" i="3"/>
  <c r="J7" i="3" s="1"/>
  <c r="H26" i="3"/>
  <c r="H7" i="3" s="1"/>
  <c r="F26" i="3"/>
  <c r="F7" i="3" s="1"/>
  <c r="D26" i="3"/>
  <c r="D7" i="3" s="1"/>
  <c r="N7" i="3" s="1"/>
  <c r="J8" i="3"/>
  <c r="H8" i="3"/>
  <c r="F8" i="3"/>
  <c r="Q8" i="3" s="1"/>
  <c r="J158" i="19"/>
  <c r="Q7" i="3" l="1"/>
  <c r="R63" i="41"/>
  <c r="S63" i="41" s="1"/>
  <c r="R62" i="41"/>
  <c r="S62" i="41" s="1"/>
  <c r="R46" i="41"/>
  <c r="S46" i="41" s="1"/>
  <c r="R47" i="41"/>
  <c r="S47" i="41" s="1"/>
  <c r="J59" i="19"/>
  <c r="J146" i="19"/>
  <c r="J124" i="19"/>
  <c r="J9" i="3"/>
  <c r="H9" i="3"/>
  <c r="F9" i="3"/>
  <c r="D9" i="3"/>
  <c r="D10" i="3" l="1"/>
  <c r="R48" i="41"/>
  <c r="S48" i="41" s="1"/>
  <c r="R64" i="41"/>
  <c r="S64" i="41" s="1"/>
  <c r="J167" i="19"/>
  <c r="I6" i="5" l="1"/>
  <c r="B288" i="34"/>
  <c r="B285" i="34"/>
  <c r="B282" i="34"/>
  <c r="B276" i="34"/>
  <c r="B249" i="34"/>
  <c r="B243" i="34"/>
  <c r="B236" i="34"/>
  <c r="B233" i="34"/>
  <c r="B221" i="34"/>
  <c r="B217" i="34"/>
  <c r="B210" i="34"/>
  <c r="B194" i="34"/>
  <c r="R50" i="41"/>
  <c r="S50" i="41" s="1"/>
  <c r="B171" i="34"/>
  <c r="B167" i="34"/>
  <c r="B163" i="34"/>
  <c r="B147" i="34"/>
  <c r="B89" i="34"/>
  <c r="B68" i="34"/>
  <c r="B53" i="34"/>
  <c r="R8" i="41"/>
  <c r="S8" i="41" s="1"/>
  <c r="B38" i="34"/>
  <c r="B28" i="34"/>
  <c r="B56" i="34" l="1"/>
  <c r="R10" i="41"/>
  <c r="S10" i="41" s="1"/>
  <c r="B67" i="34"/>
  <c r="R12" i="41"/>
  <c r="S12" i="41" s="1"/>
  <c r="R52" i="41"/>
  <c r="S52" i="41" s="1"/>
  <c r="B81" i="34"/>
  <c r="Y18" i="7"/>
  <c r="B224" i="34"/>
  <c r="Y19" i="7"/>
  <c r="B227" i="34"/>
  <c r="Y20" i="7"/>
  <c r="B230" i="34"/>
  <c r="B52" i="34"/>
  <c r="R42" i="41"/>
  <c r="S42" i="41" s="1"/>
  <c r="B152" i="34"/>
  <c r="B14" i="34"/>
  <c r="B181" i="34"/>
  <c r="P9" i="29"/>
  <c r="R60" i="41"/>
  <c r="S60" i="41" s="1"/>
  <c r="R53" i="41"/>
  <c r="S53" i="41" s="1"/>
  <c r="Y24" i="7"/>
  <c r="R54" i="41"/>
  <c r="S54" i="41" s="1"/>
  <c r="B54" i="34"/>
  <c r="B71" i="34"/>
  <c r="B69" i="34"/>
  <c r="Y21" i="7"/>
  <c r="R66" i="41" l="1"/>
  <c r="S66" i="41" s="1"/>
  <c r="B84" i="34"/>
  <c r="R38" i="41"/>
  <c r="S38" i="41" s="1"/>
  <c r="R55" i="41"/>
  <c r="S55" i="41" s="1"/>
  <c r="R13" i="41"/>
  <c r="S13" i="41" s="1"/>
  <c r="R43" i="41"/>
  <c r="S43" i="41" s="1"/>
  <c r="B172" i="34"/>
  <c r="B237" i="34"/>
  <c r="B16" i="34"/>
  <c r="B21" i="34"/>
  <c r="B299" i="34"/>
  <c r="B289" i="34"/>
  <c r="B39" i="34"/>
  <c r="B3" i="34"/>
  <c r="B153" i="34"/>
  <c r="B12" i="34"/>
  <c r="B218" i="34"/>
  <c r="B15" i="34"/>
  <c r="B293" i="34"/>
  <c r="B4" i="34"/>
  <c r="B70" i="34"/>
  <c r="B5" i="34"/>
  <c r="B82" i="34"/>
  <c r="B17" i="34"/>
  <c r="B277" i="34"/>
  <c r="B148" i="34"/>
  <c r="B6" i="34"/>
  <c r="B72" i="34"/>
  <c r="B11" i="34"/>
  <c r="B19" i="34"/>
  <c r="R71" i="41" l="1"/>
  <c r="S71" i="41" s="1"/>
  <c r="R44" i="41"/>
  <c r="S44" i="41" s="1"/>
  <c r="B296" i="34"/>
  <c r="B20" i="34"/>
  <c r="B173" i="34"/>
  <c r="B13" i="34"/>
  <c r="R57" i="41" l="1"/>
  <c r="S57" i="4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 authorId="0" shapeId="0" xr:uid="{00000000-0006-0000-0800-000001000000}">
      <text>
        <r>
          <rPr>
            <b/>
            <sz val="12"/>
            <color indexed="81"/>
            <rFont val="Tahoma"/>
            <family val="2"/>
          </rPr>
          <t>Territory Name</t>
        </r>
        <r>
          <rPr>
            <sz val="8"/>
            <color indexed="81"/>
            <rFont val="Tahoma"/>
            <family val="2"/>
          </rPr>
          <t xml:space="preserve">
</t>
        </r>
      </text>
    </comment>
    <comment ref="F3" authorId="0" shapeId="0" xr:uid="{00000000-0006-0000-0800-000002000000}">
      <text>
        <r>
          <rPr>
            <b/>
            <sz val="12"/>
            <color indexed="81"/>
            <rFont val="Tahoma"/>
            <family val="2"/>
          </rPr>
          <t>Enter 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3" authorId="0" shapeId="0" xr:uid="{175B2EFE-714A-4346-92C7-6FA0EF311C65}">
      <text>
        <r>
          <rPr>
            <b/>
            <sz val="9"/>
            <color indexed="81"/>
            <rFont val="Tahoma"/>
            <family val="2"/>
          </rPr>
          <t>USD,AED,JPY etc.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2" authorId="0" shapeId="0" xr:uid="{00000000-0006-0000-0A00-000001000000}">
      <text>
        <r>
          <rPr>
            <b/>
            <sz val="12"/>
            <color indexed="81"/>
            <rFont val="Tahoma"/>
            <family val="2"/>
          </rPr>
          <t>Territory Name</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2" authorId="0" shapeId="0" xr:uid="{00000000-0006-0000-0D00-000001000000}">
      <text>
        <r>
          <rPr>
            <b/>
            <sz val="12"/>
            <color indexed="81"/>
            <rFont val="Tahoma"/>
            <family val="2"/>
          </rPr>
          <t>Territory Name</t>
        </r>
        <r>
          <rPr>
            <sz val="8"/>
            <color indexed="81"/>
            <rFont val="Tahoma"/>
            <family val="2"/>
          </rPr>
          <t xml:space="preserve">
</t>
        </r>
      </text>
    </comment>
    <comment ref="F3" authorId="0" shapeId="0" xr:uid="{00000000-0006-0000-0D00-000002000000}">
      <text>
        <r>
          <rPr>
            <b/>
            <sz val="11"/>
            <color indexed="81"/>
            <rFont val="Tahoma"/>
            <family val="2"/>
          </rPr>
          <t>Enter Date MM/DD/YYYY</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Windows User</author>
  </authors>
  <commentList>
    <comment ref="F4" authorId="0" shapeId="0" xr:uid="{00000000-0006-0000-0E00-000001000000}">
      <text>
        <r>
          <rPr>
            <b/>
            <sz val="10"/>
            <color indexed="81"/>
            <rFont val="Tahoma"/>
            <family val="2"/>
          </rPr>
          <t>Enter Date MM/DD/YYYY</t>
        </r>
      </text>
    </comment>
    <comment ref="E7" authorId="1" shapeId="0" xr:uid="{00000000-0006-0000-0E00-000002000000}">
      <text>
        <r>
          <rPr>
            <sz val="9"/>
            <color indexed="81"/>
            <rFont val="Tahoma"/>
            <family val="2"/>
          </rPr>
          <t>4870 may contain provision of other than suspense entries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3" authorId="0" shapeId="0" xr:uid="{00000000-0006-0000-0F00-000001000000}">
      <text>
        <r>
          <rPr>
            <b/>
            <sz val="10"/>
            <color indexed="81"/>
            <rFont val="Tahoma"/>
            <family val="2"/>
          </rPr>
          <t>Enter Date DD/MM/YYYY</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4" authorId="0" shapeId="0" xr:uid="{00000000-0006-0000-1000-000001000000}">
      <text>
        <r>
          <rPr>
            <b/>
            <sz val="10"/>
            <color indexed="81"/>
            <rFont val="Tahoma"/>
            <family val="2"/>
          </rPr>
          <t>Enter Date MM/DD/YYYY</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<sst xmlns="http://schemas.openxmlformats.org/spreadsheetml/2006/main" count="3086" uniqueCount="2359">
  <si>
    <t>BANK OF BARODA</t>
  </si>
  <si>
    <t>(Amt in 000's)</t>
  </si>
  <si>
    <t>1 LC = INR</t>
  </si>
  <si>
    <t>Code No.</t>
  </si>
  <si>
    <t>Deposits</t>
  </si>
  <si>
    <t>Unremitted Profit</t>
  </si>
  <si>
    <t>TOTAL</t>
  </si>
  <si>
    <t xml:space="preserve"> </t>
  </si>
  <si>
    <t>12A</t>
  </si>
  <si>
    <t>Staturory Auditors</t>
  </si>
  <si>
    <t>Territory Head</t>
  </si>
  <si>
    <t>2.I</t>
  </si>
  <si>
    <t>2.II</t>
  </si>
  <si>
    <t>3.I</t>
  </si>
  <si>
    <t>4020A</t>
  </si>
  <si>
    <t>3.II</t>
  </si>
  <si>
    <t>3.III</t>
  </si>
  <si>
    <t>4140A</t>
  </si>
  <si>
    <t>4180A</t>
  </si>
  <si>
    <t>Cash Certificates (all types)</t>
  </si>
  <si>
    <t>Recurring Deposits (all types)</t>
  </si>
  <si>
    <t>4.I</t>
  </si>
  <si>
    <t>4.II</t>
  </si>
  <si>
    <t>(a)</t>
  </si>
  <si>
    <t>(b)</t>
  </si>
  <si>
    <t>(c)</t>
  </si>
  <si>
    <t>(d)</t>
  </si>
  <si>
    <t>(e)</t>
  </si>
  <si>
    <t>Others</t>
  </si>
  <si>
    <t>(f)</t>
  </si>
  <si>
    <t>5.I</t>
  </si>
  <si>
    <t>BILLS PAYABLE</t>
  </si>
  <si>
    <t>TOTAL BILLS PAYABLE</t>
  </si>
  <si>
    <t>5.II</t>
  </si>
  <si>
    <t>5.III</t>
  </si>
  <si>
    <t>TOTAL INTEREST ACCRUED</t>
  </si>
  <si>
    <t>5.IV</t>
  </si>
  <si>
    <t>OTHERS</t>
  </si>
  <si>
    <t>TOTAL OTHERS</t>
  </si>
  <si>
    <t>6.I</t>
  </si>
  <si>
    <t>CASH ON HAND</t>
  </si>
  <si>
    <t>TOTAL CASH ON HAND</t>
  </si>
  <si>
    <t>7.I</t>
  </si>
  <si>
    <t>7.II</t>
  </si>
  <si>
    <t>2070A</t>
  </si>
  <si>
    <t>2080A</t>
  </si>
  <si>
    <t>2090A</t>
  </si>
  <si>
    <t>(g)</t>
  </si>
  <si>
    <t>TOTAL INVESTMENTS</t>
  </si>
  <si>
    <t>9.I</t>
  </si>
  <si>
    <t>BILLS PURCHASED &amp; DISCOUNTED</t>
  </si>
  <si>
    <t>9.II</t>
  </si>
  <si>
    <t>Cash Credits</t>
  </si>
  <si>
    <t>Overdrafts</t>
  </si>
  <si>
    <t>9.III</t>
  </si>
  <si>
    <t>TERM LOANS</t>
  </si>
  <si>
    <t>10.I</t>
  </si>
  <si>
    <t>10.II</t>
  </si>
  <si>
    <t>10.III</t>
  </si>
  <si>
    <t>10.IV</t>
  </si>
  <si>
    <t>10.VI</t>
  </si>
  <si>
    <t>11.I</t>
  </si>
  <si>
    <t>11.II</t>
  </si>
  <si>
    <t>11.III</t>
  </si>
  <si>
    <t>11.IV</t>
  </si>
  <si>
    <t>11.V</t>
  </si>
  <si>
    <t>11.VI</t>
  </si>
  <si>
    <t>12.I</t>
  </si>
  <si>
    <t>12.II</t>
  </si>
  <si>
    <t>12.III</t>
  </si>
  <si>
    <t>LIABILITY ON ACCOUNT OF OUTSTANDING FORWARD EXCHANGE CONTRACTS</t>
  </si>
  <si>
    <t>12.IV</t>
  </si>
  <si>
    <t>12.V</t>
  </si>
  <si>
    <t>12.VI</t>
  </si>
  <si>
    <t>INTEREST RATE SWAP</t>
  </si>
  <si>
    <t>Conversion Rate for each quarter of current F Y</t>
  </si>
  <si>
    <t>INCOME</t>
  </si>
  <si>
    <t>Loss</t>
  </si>
  <si>
    <t>TOTAL INCOME</t>
  </si>
  <si>
    <t>EXPENDITURE</t>
  </si>
  <si>
    <t>(h)</t>
  </si>
  <si>
    <t>(i)</t>
  </si>
  <si>
    <t>(k)</t>
  </si>
  <si>
    <t>(l)</t>
  </si>
  <si>
    <t>SCHEDULE - 13  INTEREST EARNED</t>
  </si>
  <si>
    <t>13.I</t>
  </si>
  <si>
    <t>13.II</t>
  </si>
  <si>
    <t>13.III</t>
  </si>
  <si>
    <t>Other Banks</t>
  </si>
  <si>
    <t>13.IV</t>
  </si>
  <si>
    <t>SCHEDULE - 14  OTHER INCOME</t>
  </si>
  <si>
    <t>14.I</t>
  </si>
  <si>
    <t>14.II</t>
  </si>
  <si>
    <t>PROFIT ON SALE OF INVESTMENT</t>
  </si>
  <si>
    <t>14.III</t>
  </si>
  <si>
    <t>14.IV</t>
  </si>
  <si>
    <t>14.V</t>
  </si>
  <si>
    <t>(j)</t>
  </si>
  <si>
    <t>SCHEDULE - 15   INTEREST EXPENDED</t>
  </si>
  <si>
    <t>15.I</t>
  </si>
  <si>
    <t>15.II</t>
  </si>
  <si>
    <t>15.III</t>
  </si>
  <si>
    <t>SCHEDULE - 16  OPERATING EXPENSES</t>
  </si>
  <si>
    <t>16.I</t>
  </si>
  <si>
    <t>16.II</t>
  </si>
  <si>
    <t>16.III</t>
  </si>
  <si>
    <t>16.IV</t>
  </si>
  <si>
    <t>ADVERTISEMENT &amp; PUBLICITY</t>
  </si>
  <si>
    <t>16.V</t>
  </si>
  <si>
    <t>16.VI</t>
  </si>
  <si>
    <t>16.VII</t>
  </si>
  <si>
    <t>16.VIII</t>
  </si>
  <si>
    <t>LAW CHARGES</t>
  </si>
  <si>
    <t>16.IX</t>
  </si>
  <si>
    <t>16.X</t>
  </si>
  <si>
    <t>REPAIRS &amp; MAINTENANCE</t>
  </si>
  <si>
    <t>16.XI</t>
  </si>
  <si>
    <t>16.XII</t>
  </si>
  <si>
    <t xml:space="preserve">BANK OF BARODA </t>
  </si>
  <si>
    <t>(Note 1,2,3)</t>
  </si>
  <si>
    <t>NOTE NO.1   INTER OFFICE ADJUSTMENTS</t>
  </si>
  <si>
    <t>Head of the account</t>
  </si>
  <si>
    <t>BORROWINGS(CR.)</t>
  </si>
  <si>
    <t>PLACEMENTS(DR.)</t>
  </si>
  <si>
    <t>OTHER LIABILITIES(CR.) (i.e. OTHER THAN BORROWINGS)</t>
  </si>
  <si>
    <t>OTHER ASSETS(DR.) (i.e. OTHER THAN PLACEMENTS)</t>
  </si>
  <si>
    <t>Code</t>
  </si>
  <si>
    <t>Amount</t>
  </si>
  <si>
    <t xml:space="preserve">Code </t>
  </si>
  <si>
    <t>Main Office /Local Branches (within the Territory)</t>
  </si>
  <si>
    <t>Cr. / Dr.Bal. / Funds borrowed / placed with our own Fgn brs in other territories (As per Note.2A)</t>
  </si>
  <si>
    <t>Cr. / Dr.Bal. / Funds borrowed / placed with PMOs in India (As per Note.2B)</t>
  </si>
  <si>
    <t>NET CREDIT(6085) / NET DEBIT (3105)</t>
  </si>
  <si>
    <t>NOTE NO.2(A)   CREDIT / DEBIT BALANCE / FUNDS - BORROWED / PLACED WITH  OUR OWN FOREIGN BRANCHES</t>
  </si>
  <si>
    <t>U.K.</t>
  </si>
  <si>
    <t>New York</t>
  </si>
  <si>
    <t>Brussels</t>
  </si>
  <si>
    <t>Fiji</t>
  </si>
  <si>
    <t>Mauritius</t>
  </si>
  <si>
    <t>Sultanate of Oman</t>
  </si>
  <si>
    <t>U.A.E.</t>
  </si>
  <si>
    <t>Seychelles</t>
  </si>
  <si>
    <t>IBU Gift City</t>
  </si>
  <si>
    <t>Australia</t>
  </si>
  <si>
    <t>DIFC Dubai</t>
  </si>
  <si>
    <t>NOTE NO.2(B)   CREDIT / DEBIT BALANCE / FUNDS - BORROWED / PLACED WITH PMO'S IN INDIA</t>
  </si>
  <si>
    <t>Mumbai Main Office, Mumbai</t>
  </si>
  <si>
    <t>Ashram Road, Ahmedabad</t>
  </si>
  <si>
    <t>IBB, New Delhi</t>
  </si>
  <si>
    <t>IBB, Calcutta</t>
  </si>
  <si>
    <t>IBB, Chennai</t>
  </si>
  <si>
    <t>Treasury Branch</t>
  </si>
  <si>
    <t>NOTE NO.3 CREDIT / DEBIT BALANCES IN OVERSEAS SUBSIDIARIES A/Cs</t>
  </si>
  <si>
    <t>KENYA</t>
  </si>
  <si>
    <t>UGANDA</t>
  </si>
  <si>
    <t>GUYANA</t>
  </si>
  <si>
    <t>BOTSWANA</t>
  </si>
  <si>
    <t>TANZANIA</t>
  </si>
  <si>
    <t>NEW ZEALAND</t>
  </si>
  <si>
    <t>UK</t>
  </si>
  <si>
    <t>INTER-BRANCH FOREX TRANSACTIONS</t>
  </si>
  <si>
    <t>Annexure - I(d)</t>
  </si>
  <si>
    <t>STATEMENT OF CONSOLIDATED BALANCE SHEET OF OVERSEAS BRANCHES/TERRITORY</t>
  </si>
  <si>
    <t xml:space="preserve">AND OVERSEAS SUBSIDIARIES  AS AT </t>
  </si>
  <si>
    <t>INTEREST PAID</t>
  </si>
  <si>
    <t>INTEREST RECEIVED</t>
  </si>
  <si>
    <t>OTHER ASSETS(DR.)</t>
  </si>
  <si>
    <t>(i.e. OTHER THAN PLACEMENTS)</t>
  </si>
  <si>
    <t>NOTE NO.4(B) INTEREST PAID / RECEIVED ON BORROWINGS / PLACEMENTS (Between Overseas branches)</t>
  </si>
  <si>
    <t>NOTE NO.4(C) INTEREST PAID / RECEIVED ON BORROWINGS / PLACEMENTS (Betwn Overseas Subs/Terri)</t>
  </si>
  <si>
    <t>Closing Return No 3</t>
  </si>
  <si>
    <t>Inward and Outward Bills for Collection, Net of Inter-Branch Bills with Country wise Break up as on</t>
  </si>
  <si>
    <t>Particulars</t>
  </si>
  <si>
    <t>Total Amount</t>
  </si>
  <si>
    <t>Country wise Breakup</t>
  </si>
  <si>
    <t>Payable in India</t>
  </si>
  <si>
    <t>Payable Outside India</t>
  </si>
  <si>
    <t>A</t>
  </si>
  <si>
    <t>Less</t>
  </si>
  <si>
    <t>Inward (Inland as well as Foreign) bills received from our other offices and included in "A' above</t>
  </si>
  <si>
    <t>B</t>
  </si>
  <si>
    <t>Outward foreign bills (cheques, drafts etc payable outside India received by authorised branches from non authorised branches for collection)</t>
  </si>
  <si>
    <t>C</t>
  </si>
  <si>
    <t>D</t>
  </si>
  <si>
    <t xml:space="preserve">CONSOLIDATED STATEMENT OF CLAIMS AGAINST THE BANK NOT ACKNOWLEDGED AS DEBT AS ON </t>
  </si>
  <si>
    <t>Sr</t>
  </si>
  <si>
    <t>Name of the party which has lodged the claim against the Bank</t>
  </si>
  <si>
    <t xml:space="preserve">Date of Suit </t>
  </si>
  <si>
    <t>Brief description of the case</t>
  </si>
  <si>
    <t>Total amount of claim lodged</t>
  </si>
  <si>
    <t>Provision amount considered by Auditors</t>
  </si>
  <si>
    <t>TOTAL (To tally with code No. 6125 of closing return No. 1)</t>
  </si>
  <si>
    <t>Note:(1) Under column "Brief description of the case should interalia, indicate whether amount of claim is on account of forged draft/cheques wrongful collection of bills, dishonoured sight draft/cheques, non acceptance of  cheques returned by other banks, wrongful credit afforded in tha ccount, realease of  pledged ggods against idemnity, frauds through clearing etc. Branch should also indicate amount involved in invoked guarantees, Deffered payment guarantees, LCs etc. if the claim is for non-lodgement of insurance claim against hypothecated goods destroyed by fire, the same also be indicated here. (2) In case suit filed cases, the provision should be as per Banks policy as advised vide circular No. BCC/BR/100/44 dated 23.02.2008 and for other accounts  depending upon merits of the case.</t>
  </si>
  <si>
    <t>PRE  MOC</t>
  </si>
  <si>
    <t>CONSOLIDATED STATEMENT SHOWING GROSS BLOCK OF (1) FURNITURE &amp; FITTINGS, (2) STRUCTURE ON LEASEHOLD, (3) MACHINERY &amp; PLANT OF OVERSEAS BRANCHES AS OF</t>
  </si>
  <si>
    <t>PARTICULARS</t>
  </si>
  <si>
    <t>OPENING BALANCE</t>
  </si>
  <si>
    <t>GROSS BLOCK OF FURNITURE &amp; FITTINGS etc.</t>
  </si>
  <si>
    <t xml:space="preserve">Conversion Rate as of </t>
  </si>
  <si>
    <t>Exchange Difference</t>
  </si>
  <si>
    <t>Additions during the year by way of</t>
  </si>
  <si>
    <t>Deductions during the year by way of</t>
  </si>
  <si>
    <t>Closing bal as on</t>
  </si>
  <si>
    <t>*</t>
  </si>
  <si>
    <t>Block of Depre as per Col 7 of 6B</t>
  </si>
  <si>
    <t>**</t>
  </si>
  <si>
    <t>NET     BALANCE</t>
  </si>
  <si>
    <t>***</t>
  </si>
  <si>
    <t xml:space="preserve">GL Rate </t>
  </si>
  <si>
    <t>New Purchase</t>
  </si>
  <si>
    <t>Transfer from other branches</t>
  </si>
  <si>
    <t>Sales / Write Off</t>
  </si>
  <si>
    <t>Transfer to other branches</t>
  </si>
  <si>
    <t>(1+2A+2B+3-4-5=6)</t>
  </si>
  <si>
    <t>(Col 6-8)</t>
  </si>
  <si>
    <t>2A</t>
  </si>
  <si>
    <t>2B</t>
  </si>
  <si>
    <t>1. FURNITURE &amp; FITTINGS</t>
  </si>
  <si>
    <t xml:space="preserve">a) Furniture &amp; Fittings </t>
  </si>
  <si>
    <t>XXXX</t>
  </si>
  <si>
    <t>b) Office Equipments</t>
  </si>
  <si>
    <t>c)Air conditioning Plant (Central AC) and Other Plants &amp; Machinery"</t>
  </si>
  <si>
    <t>d) Safe Deposit Vault Equipments</t>
  </si>
  <si>
    <t>e) Cash Vans, Jeeps, Scooters &amp; other vehicles</t>
  </si>
  <si>
    <t>f) Cars</t>
  </si>
  <si>
    <t>g) Computers (Purchased upto 31.03.2000)</t>
  </si>
  <si>
    <t xml:space="preserve">TOTAL </t>
  </si>
  <si>
    <t>2. STRUCTURE ON LEASEHOLD</t>
  </si>
  <si>
    <t>4. COMPUTER HARDWARE (purchased on or after 1.04.2000)</t>
  </si>
  <si>
    <t>5. ATM</t>
  </si>
  <si>
    <t>GRAND TOTAL (Excluding Immovable Items)</t>
  </si>
  <si>
    <t>*       - Figure in Col. 6 should tally with Balance Sheet Return No. 1 , Code mentioned there</t>
  </si>
  <si>
    <t>**     - Figure in Col. 8 should tally with Balance Sheet Return No. 1 , Code mentioned there</t>
  </si>
  <si>
    <t>***   - Figure in Col. 10 should tally with Balance Sheet Return No. 1 , Code mentioned there</t>
  </si>
  <si>
    <t>Closing Return No.6-B</t>
  </si>
  <si>
    <t>CONSOLIDATED STATEMENT SHOWING GROSS BLOCK OF DEPRECIATION: (1) FURNITURE &amp; FITTINGS, (2) STRUCTURE ON LEASEHOLD, (3) MACHINERY &amp; PLANT OF OVERSEAS BRANCHES AS OF</t>
  </si>
  <si>
    <t>Depriciation debited to P/L A/c</t>
  </si>
  <si>
    <t>#</t>
  </si>
  <si>
    <t># #</t>
  </si>
  <si>
    <t>Exchange Diff. on P/L *</t>
  </si>
  <si>
    <t>(1-2-3+4+5+6)</t>
  </si>
  <si>
    <t>1. FURNITURE &amp; FITTINGS*</t>
  </si>
  <si>
    <t>*  The difference between closing spot rate &amp; quarterly average rate (Col 7-6-4+3+2-1 = 5)</t>
  </si>
  <si>
    <t>#      Figure in Col. 6 should tally with Profit &amp; Loss - Closing Return No. 2, Code given there</t>
  </si>
  <si>
    <t># #   Figure in Col. 7 should tally with Balance Sheet Closing Return  No, 1, Code given there</t>
  </si>
  <si>
    <t>Closing Return No. 7</t>
  </si>
  <si>
    <t>STATEMENT OF OUTSTANDING BALANCES AND DOUBTFUL AMOUNT IN ACCOUNTS OTHER THAN ADVANCES AND SUSPENSE REQUIRING PROVISON AS ON</t>
  </si>
  <si>
    <t>Sr No</t>
  </si>
  <si>
    <t>GL Head</t>
  </si>
  <si>
    <t>GL Code</t>
  </si>
  <si>
    <t>Amount Outstanding</t>
  </si>
  <si>
    <t>Out of which outstanding debit balance of 3 years &amp; above</t>
  </si>
  <si>
    <t>Provision to be made at Head Office</t>
  </si>
  <si>
    <t>Remark respect to amount in column no 2</t>
  </si>
  <si>
    <t>Sensitive Accounts</t>
  </si>
  <si>
    <t>D.D. Drawn by Exchange Houses</t>
  </si>
  <si>
    <t>Special Debit</t>
  </si>
  <si>
    <t>Refundable/Recoverable Deposit</t>
  </si>
  <si>
    <t>Pension Payments</t>
  </si>
  <si>
    <t>Clearing Adjuistments</t>
  </si>
  <si>
    <t xml:space="preserve">Clearing House Account Pay in slip </t>
  </si>
  <si>
    <t>Bank's Reconciliation</t>
  </si>
  <si>
    <t>xxx</t>
  </si>
  <si>
    <t>Total</t>
  </si>
  <si>
    <t>Out of which outstanding debit balance of 2 years &amp; above</t>
  </si>
  <si>
    <t>NOSTRO</t>
  </si>
  <si>
    <t>*Nostro (All the accounts)</t>
  </si>
  <si>
    <t>Local Main Office / Service Branch Account</t>
  </si>
  <si>
    <t>LBO</t>
  </si>
  <si>
    <t>Service Branch/LMO</t>
  </si>
  <si>
    <t>Grand Total:</t>
  </si>
  <si>
    <t xml:space="preserve">NOTE: </t>
  </si>
  <si>
    <t>As per Reserve Bank of India guidelines, Banks are required to make 100% Provision on all debit entries outstanding for more than 3 years in sensitive accounts, more than 2 years in NOSTRO account and net debit float for more than 6 months  in LMO/Service Branch account.</t>
  </si>
  <si>
    <t>In NOSTRO account  SITB and PMOs should report the debit originated unreconciled entries in both mirror &amp; Nostro of 2 years and above.</t>
  </si>
  <si>
    <t>Branches should report the amount O/s for 3 yrs.and  above ( Sensitive accounts),O/s for 2 yrs.and  above ( Nostro accounts Debit balances). under column "provision required/to be made at HO level".</t>
  </si>
  <si>
    <t xml:space="preserve">In column "outstanding for more than -6- months" ,unreconciled Dr.entries originated by LBO will be reported in code 2600 and credit originated unreconciled entries will be reported under code 4490. unreconciled Dr. entries originated by service branch/ LMO will be reported against code no.2620 and unreconciled credit entries originated by Service branch/LMO will be reported against code 4510 . </t>
  </si>
  <si>
    <t>Closing Return No.8</t>
  </si>
  <si>
    <t xml:space="preserve">Details of entries outstanding in GL Suspense A/c (General) </t>
  </si>
  <si>
    <t>ITEMS</t>
  </si>
  <si>
    <t>Amount outstanding as on closing date</t>
  </si>
  <si>
    <t>Provision required to be made at HO level</t>
  </si>
  <si>
    <t>Advance Payments to outsiders towards Furniture &amp; Fittings pending final settlement</t>
  </si>
  <si>
    <t>X</t>
  </si>
  <si>
    <t>Advance Payments / Disbursements towards leasehold / rented premises</t>
  </si>
  <si>
    <t>Advance Payments / Disbursements towards construction of Bank's own premises</t>
  </si>
  <si>
    <t>G.C. Notes sent for exchange</t>
  </si>
  <si>
    <t>Cash shortages, excess payments and cancelled G.C. Notes</t>
  </si>
  <si>
    <t>Merchants Banking Transactions</t>
  </si>
  <si>
    <t>Advance to Vendors</t>
  </si>
  <si>
    <t>Others (Please specify)</t>
  </si>
  <si>
    <t>a</t>
  </si>
  <si>
    <t>b</t>
  </si>
  <si>
    <t>c</t>
  </si>
  <si>
    <t>d</t>
  </si>
  <si>
    <t>e</t>
  </si>
  <si>
    <t>f</t>
  </si>
  <si>
    <t>g</t>
  </si>
  <si>
    <t>h</t>
  </si>
  <si>
    <t>i</t>
  </si>
  <si>
    <t>j</t>
  </si>
  <si>
    <t>l</t>
  </si>
  <si>
    <t>m</t>
  </si>
  <si>
    <t>n</t>
  </si>
  <si>
    <t>k</t>
  </si>
  <si>
    <t>o</t>
  </si>
  <si>
    <t>p</t>
  </si>
  <si>
    <t>q</t>
  </si>
  <si>
    <t>Commercial Real Estate</t>
  </si>
  <si>
    <t>TOTAL (A)</t>
  </si>
  <si>
    <t>TOTAL (B)</t>
  </si>
  <si>
    <t>Note:</t>
  </si>
  <si>
    <t>Singapore</t>
  </si>
  <si>
    <t>Code- 1021</t>
  </si>
  <si>
    <t>Code- 3077</t>
  </si>
  <si>
    <t>Difference of Code-1021</t>
  </si>
  <si>
    <t>Difference of Code-3077</t>
  </si>
  <si>
    <t>Code-1022</t>
  </si>
  <si>
    <t>Code-3079</t>
  </si>
  <si>
    <t>Code-1017</t>
  </si>
  <si>
    <t>Code-3061</t>
  </si>
  <si>
    <t>Difference of Code 1017</t>
  </si>
  <si>
    <t>Difference of Code 3061</t>
  </si>
  <si>
    <t xml:space="preserve">NET BALANCE (A-B-C=D) </t>
  </si>
  <si>
    <t>CODE</t>
  </si>
  <si>
    <t>DIFFERENCE</t>
  </si>
  <si>
    <t>3. b) BANK'S OWN PREMISES (REVALUATION RESERVE)</t>
  </si>
  <si>
    <t>3. a)BANK'S OWN PREMISES</t>
  </si>
  <si>
    <t>3. a) BANK'S OWN PREMISES (COST)</t>
  </si>
  <si>
    <t>Date:-</t>
  </si>
  <si>
    <t>Territory Name -</t>
  </si>
  <si>
    <t>Code -5280</t>
  </si>
  <si>
    <t>Closing Return No 4</t>
  </si>
  <si>
    <t>Code 6125</t>
  </si>
  <si>
    <t>Dfficerence 6125</t>
  </si>
  <si>
    <t>Reconciliation</t>
  </si>
  <si>
    <t>Amt in GL</t>
  </si>
  <si>
    <t xml:space="preserve">CODES GL value </t>
  </si>
  <si>
    <t>Difference</t>
  </si>
  <si>
    <t>GL/Note 1,2,3</t>
  </si>
  <si>
    <t>GL</t>
  </si>
  <si>
    <t>Note 123</t>
  </si>
  <si>
    <t>Code 2790</t>
  </si>
  <si>
    <t xml:space="preserve">Amount in '000 </t>
  </si>
  <si>
    <t>GL CODE AMOUNT</t>
  </si>
  <si>
    <t>r</t>
  </si>
  <si>
    <t>s</t>
  </si>
  <si>
    <t>Instructions to use this file</t>
  </si>
  <si>
    <t>Difference formula = Code Value as per GL /note 123/PL  - Code Value as per concerned return</t>
  </si>
  <si>
    <t>Date of Signing of return shall be filled manually in every return.</t>
  </si>
  <si>
    <t>If "difference value" cells become red it means some error is there and same needs to be addressed before moving to other return.</t>
  </si>
  <si>
    <t>LC</t>
  </si>
  <si>
    <t>NOTE NO.4(A)  INTEREST PAID / RECEIVED ON BORROWINGS / PLACEMENTS TO / FROM PMOs IN INDIA</t>
  </si>
  <si>
    <t>Amt in PL</t>
  </si>
  <si>
    <t>INR</t>
  </si>
  <si>
    <t>Facility</t>
  </si>
  <si>
    <t>Limit</t>
  </si>
  <si>
    <t>Outstanding balance</t>
  </si>
  <si>
    <t>Details of last restructuring</t>
  </si>
  <si>
    <t>Date of upgradation (if applicable)</t>
  </si>
  <si>
    <t>FB</t>
  </si>
  <si>
    <t>NFB</t>
  </si>
  <si>
    <t>Date of Restructuring</t>
  </si>
  <si>
    <t xml:space="preserve">Date of commencement of repayment of Principal </t>
  </si>
  <si>
    <t>Date</t>
  </si>
  <si>
    <t>Statutory Auditors</t>
  </si>
  <si>
    <t>Total Advances</t>
  </si>
  <si>
    <t>Agriculture</t>
  </si>
  <si>
    <t>All others</t>
  </si>
  <si>
    <t>O/S Bal</t>
  </si>
  <si>
    <t>Provisioning Requirement as per RBI Guidelines</t>
  </si>
  <si>
    <t>Rate of Provisioning</t>
  </si>
  <si>
    <t>Amount of provision</t>
  </si>
  <si>
    <t>Doubtful</t>
  </si>
  <si>
    <t>Provision required on Standard Advances (funded) as per RBI Guidelines</t>
  </si>
  <si>
    <t>Amount of Provision on Standard Accounts as per GL 4985 (white sheets)</t>
  </si>
  <si>
    <t>ii)</t>
  </si>
  <si>
    <t>01.04 to 30.09</t>
  </si>
  <si>
    <t>01.10 to 31.03</t>
  </si>
  <si>
    <t>BANK OF BARODA:</t>
  </si>
  <si>
    <t>Breakup of certain Profit &amp; Loss items</t>
  </si>
  <si>
    <t>For the period ended</t>
  </si>
  <si>
    <t xml:space="preserve"> INTEREST EARNED  </t>
  </si>
  <si>
    <t>A.</t>
  </si>
  <si>
    <t>ON ADVANCES</t>
  </si>
  <si>
    <t>I.</t>
  </si>
  <si>
    <t>Inland bills purchased</t>
  </si>
  <si>
    <t>Foreign bills purchased</t>
  </si>
  <si>
    <t>Inland bills discounted</t>
  </si>
  <si>
    <t>Foreign bills discounted</t>
  </si>
  <si>
    <t>Bills Discounted under IDBI</t>
  </si>
  <si>
    <t>Foreign currency foreign bills purchased</t>
  </si>
  <si>
    <t>Foreign currency foreign bills discounted</t>
  </si>
  <si>
    <t>Bills Discounted under SIDBI</t>
  </si>
  <si>
    <t>II.</t>
  </si>
  <si>
    <t>CASH CREDITS, OVERDRAFTS, LOANS ETC.</t>
  </si>
  <si>
    <t>Packing credits(all types)</t>
  </si>
  <si>
    <t>Demand Loans</t>
  </si>
  <si>
    <t>Foreign currency demand loans</t>
  </si>
  <si>
    <t>Workings capital demand loans</t>
  </si>
  <si>
    <t>Personal Loans/Demand Loans to staff</t>
  </si>
  <si>
    <t>Loans/Overdraft against Bank's own deposits</t>
  </si>
  <si>
    <t>Post-shipment Demand Loans against :</t>
  </si>
  <si>
    <t>Bills sent for collection</t>
  </si>
  <si>
    <t>Advance bills - Inland</t>
  </si>
  <si>
    <t>Advance bills - Foreign (i.e.Import bills)</t>
  </si>
  <si>
    <t>Advance against Import Bills Inland</t>
  </si>
  <si>
    <t>Advance against Import Bills Foreign (i.e. Import bills)</t>
  </si>
  <si>
    <t>Fex transaction (Other than Foreign BP/BD)</t>
  </si>
  <si>
    <t>-  Export Bills</t>
  </si>
  <si>
    <t>-  Import Bills</t>
  </si>
  <si>
    <t>M S A Loans (including GVK MSA)</t>
  </si>
  <si>
    <t>III.</t>
  </si>
  <si>
    <t>Term Loans</t>
  </si>
  <si>
    <t>Foreign currency Term Loans</t>
  </si>
  <si>
    <t>Post-shipment Term Loans</t>
  </si>
  <si>
    <t>Working Capital Term Loans</t>
  </si>
  <si>
    <t>GVK Loans (Other than loans under MSA)</t>
  </si>
  <si>
    <t>Housing Loans to staff</t>
  </si>
  <si>
    <t>Staff Loans (All others)</t>
  </si>
  <si>
    <t>Interest earned on NPA Accounts</t>
  </si>
  <si>
    <t>TOTAL  1.A</t>
  </si>
  <si>
    <t>xxxx</t>
  </si>
  <si>
    <t>B.</t>
  </si>
  <si>
    <t xml:space="preserve">INTEREST EARNED ON BALANCES  WITH </t>
  </si>
  <si>
    <t>OTHER INTER BANK FUNDS</t>
  </si>
  <si>
    <t>On TTs discounted by other banks</t>
  </si>
  <si>
    <t>On Money at call &amp; short notice with Banks</t>
  </si>
  <si>
    <t>Others (sundry)</t>
  </si>
  <si>
    <t>TOTAL  1.B</t>
  </si>
  <si>
    <t>C.</t>
  </si>
  <si>
    <t>INTEREST EARNED ON PLACEMENT</t>
  </si>
  <si>
    <t>OF FOREIGN CURRENCIES</t>
  </si>
  <si>
    <t>From other PMOs in India</t>
  </si>
  <si>
    <t>From our own foreign branches</t>
  </si>
  <si>
    <t>From our foreign Subsidiaries</t>
  </si>
  <si>
    <t>TOTAL  1.C</t>
  </si>
  <si>
    <t>D.</t>
  </si>
  <si>
    <t>INTEREST EARNED ON FOREX TRANSACTIONS</t>
  </si>
  <si>
    <t>E.</t>
  </si>
  <si>
    <t>INTEREST EARNED ON OTHERS</t>
  </si>
  <si>
    <t>F.</t>
  </si>
  <si>
    <t>INTEREST EARNED ON INVESTMENT</t>
  </si>
  <si>
    <t>TOTAL INTEREST EARNED (A+B+C+D+E+F)</t>
  </si>
  <si>
    <t>DISCOUNT EARNED</t>
  </si>
  <si>
    <t>Inland bills discounted(Ordinary)</t>
  </si>
  <si>
    <t>Export Bills</t>
  </si>
  <si>
    <t>Import Bills</t>
  </si>
  <si>
    <t xml:space="preserve">TOTAL 2 </t>
  </si>
  <si>
    <t>EXCHANGE EARNED</t>
  </si>
  <si>
    <t>DDs, TTs, MTs - Inland</t>
  </si>
  <si>
    <t>DDs, TTs discounted by other banks</t>
  </si>
  <si>
    <t>Exchange Exempted from Service Tax</t>
  </si>
  <si>
    <t>Exchange earned on N E F T</t>
  </si>
  <si>
    <t>TOTAL  3</t>
  </si>
  <si>
    <t>COMMISSION EARNED</t>
  </si>
  <si>
    <t>Bills for collection - Inland</t>
  </si>
  <si>
    <t>Sale &amp; purchase of securities</t>
  </si>
  <si>
    <t>Safe custody</t>
  </si>
  <si>
    <t>Rent on lockers</t>
  </si>
  <si>
    <t>Inland Letters of credit</t>
  </si>
  <si>
    <t>Inland guarantees</t>
  </si>
  <si>
    <t>Service charge on personal loans</t>
  </si>
  <si>
    <t>Government business</t>
  </si>
  <si>
    <t>Debit Card</t>
  </si>
  <si>
    <t>Comm. Exempted from Service Tax</t>
  </si>
  <si>
    <t>Comm. Earned on Depository Services</t>
  </si>
  <si>
    <t>IPG Comm. Earned A/c (only for COLABA Br.)</t>
  </si>
  <si>
    <t>Comm. And Fee earned on Prepaid Card A/c</t>
  </si>
  <si>
    <t>Comm. From Bank Assurance Business</t>
  </si>
  <si>
    <t>On Selling Life Insurance Policy (Service  Tax Exempted)</t>
  </si>
  <si>
    <t>On Selling General Insurance Policy (Service  Tax Exempted)</t>
  </si>
  <si>
    <t>On Selling Mutual Fund Products (Service  Tax Exempted)</t>
  </si>
  <si>
    <t>On Equity Broking Product</t>
  </si>
  <si>
    <t>Comm. On Sale of Gold A/c at Nodal / POS Br.</t>
  </si>
  <si>
    <t>Incentives on BOBCARD Recovery</t>
  </si>
  <si>
    <t>TOTAL 4</t>
  </si>
  <si>
    <t>PROFIT ON EXCHANGE TRANSACTIONS (CODE NO.3200)</t>
  </si>
  <si>
    <t>EXCHANGE EARNED ON</t>
  </si>
  <si>
    <t>Foreign DDs, TTs &amp; MTs</t>
  </si>
  <si>
    <t>On Bills Purchased</t>
  </si>
  <si>
    <t>Foreign BIlls Purchased/Discounted</t>
  </si>
  <si>
    <t>Import Bills Purchased</t>
  </si>
  <si>
    <t>On Fex transactions</t>
  </si>
  <si>
    <t>Service charges on Exchange Transactions</t>
  </si>
  <si>
    <t>COMMISSION EARNED ON</t>
  </si>
  <si>
    <t>Foreign bills for collection</t>
  </si>
  <si>
    <t>Foreign Letter of Credit</t>
  </si>
  <si>
    <t>-  Export bills</t>
  </si>
  <si>
    <t>-  Import bills</t>
  </si>
  <si>
    <t>Foreign guarantees</t>
  </si>
  <si>
    <t>others</t>
  </si>
  <si>
    <t>Less :</t>
  </si>
  <si>
    <t>Exchange paid on fex transactions</t>
  </si>
  <si>
    <t>Brokerage paid on fex transactions</t>
  </si>
  <si>
    <t>Service charges paid on Exchange Transactions</t>
  </si>
  <si>
    <t>Sub-total 9.C</t>
  </si>
  <si>
    <t>TOTAL 9 (5870 - 5890)</t>
  </si>
  <si>
    <t>ON DEPOSITS (INCL. BANK)</t>
  </si>
  <si>
    <t xml:space="preserve">Current </t>
  </si>
  <si>
    <t>Cash Credit (Credit Balance)</t>
  </si>
  <si>
    <t xml:space="preserve">Savings Bank </t>
  </si>
  <si>
    <t>Fixed Deposits(incl. RIP, RIRD, BOB Suvidha, BOB Future etc.)</t>
  </si>
  <si>
    <t>Short Deposits</t>
  </si>
  <si>
    <t>Deposits at notice</t>
  </si>
  <si>
    <t>Certificates of deposits</t>
  </si>
  <si>
    <t>Yatha Shakti Jama Yojana</t>
  </si>
  <si>
    <t>Overdue deposits</t>
  </si>
  <si>
    <t>Call deposits</t>
  </si>
  <si>
    <t>Resident Foreign Currency</t>
  </si>
  <si>
    <t>Foreign Currency (other than FCNR) deposits</t>
  </si>
  <si>
    <t>FCNR(B) deposits</t>
  </si>
  <si>
    <t>Non-resident Non-repatriable Rupee deposits (NRNR)</t>
  </si>
  <si>
    <t>Exchange Earner Foreign Currency (EEFC)</t>
  </si>
  <si>
    <t>NRE Rupee (SB) Certificates</t>
  </si>
  <si>
    <t>N.H.B./Home Loan</t>
  </si>
  <si>
    <t>TOTAL 5.A</t>
  </si>
  <si>
    <t>ON FEX TRANSACTIONS</t>
  </si>
  <si>
    <t>1035+1036</t>
  </si>
  <si>
    <t>ON BORROWING FROM</t>
  </si>
  <si>
    <t>State Bank</t>
  </si>
  <si>
    <t>Industrial Dev. Bank of India</t>
  </si>
  <si>
    <t>National Bank for Agril. &amp; Rural Development</t>
  </si>
  <si>
    <t xml:space="preserve">S I D B I </t>
  </si>
  <si>
    <t>Other refinancing institutions</t>
  </si>
  <si>
    <t>Remittances</t>
  </si>
  <si>
    <t>TTs discounted with other banks</t>
  </si>
  <si>
    <t>Paid to Overseas Subsidiaries</t>
  </si>
  <si>
    <t>TOTAL 5.C</t>
  </si>
  <si>
    <t>ON FOREIGN CURR. BORROWINGS</t>
  </si>
  <si>
    <t>Paid to PMOs in India</t>
  </si>
  <si>
    <t>Paid to Foreign branches on placement of funds</t>
  </si>
  <si>
    <t>TOTAL 5.E</t>
  </si>
  <si>
    <t>Brokerage Paid (Refer code 4460)</t>
  </si>
  <si>
    <t>TOTAL INTEREST PAID   5(A TO E)</t>
  </si>
  <si>
    <t>DISCOUNT PAID</t>
  </si>
  <si>
    <t>EXCHANGE PAID</t>
  </si>
  <si>
    <t>DDs &amp; TTs discounted with other banks</t>
  </si>
  <si>
    <t>BROKERAGE PAID ON</t>
  </si>
  <si>
    <t>Call Loans (Borrowings)</t>
  </si>
  <si>
    <t>TOTAL 8</t>
  </si>
  <si>
    <t>ADDITIONAL INFORMATION</t>
  </si>
  <si>
    <t>Interest paid on deposits from Bank (included in interest paid on deposits above)</t>
  </si>
  <si>
    <t>Fixed deposits from Banks</t>
  </si>
  <si>
    <t>Short deposits from Banks</t>
  </si>
  <si>
    <t>Deposits at notice (more than 14 days) from Banks</t>
  </si>
  <si>
    <t>Current account from Banks</t>
  </si>
  <si>
    <t>Cash Credit (Credit Bal.) from Banks</t>
  </si>
  <si>
    <t>Overdue deposits from Banks</t>
  </si>
  <si>
    <t>Participation certificates from Banks</t>
  </si>
  <si>
    <t>R R B Deposits</t>
  </si>
  <si>
    <t>BREAK UP OF SUNDRY CHARGES - Expenses Incurred on</t>
  </si>
  <si>
    <t>Local Conveyance</t>
  </si>
  <si>
    <t>Photo copying (xerox)</t>
  </si>
  <si>
    <t>Baroda Manipal School of Banking</t>
  </si>
  <si>
    <t>MICR charges</t>
  </si>
  <si>
    <t>Payment to Security Guards / Security Services</t>
  </si>
  <si>
    <t>Staff Liveries</t>
  </si>
  <si>
    <t>News Paper Expenses to Officers</t>
  </si>
  <si>
    <t>Festival Celebration (Foundation Day)</t>
  </si>
  <si>
    <t>Use of Health Club &amp; similar facilities</t>
  </si>
  <si>
    <t>Use of any other Club facilities (Amount reimbursed to officers/executives for membership fees/annual subscription of Lion/Rotary/Bankers and other clubs including expenses for Corporate membership</t>
  </si>
  <si>
    <t>Others (includes all types of penalties paid)</t>
  </si>
  <si>
    <t>Gifts</t>
  </si>
  <si>
    <t>Scholarship</t>
  </si>
  <si>
    <t>Concurrent Auditors fees</t>
  </si>
  <si>
    <t>Service charges on Financial Inclusion</t>
  </si>
  <si>
    <t>Total (To tally with code 1640)</t>
  </si>
  <si>
    <t>BREAK UP OF REPAIRS &amp; MAINTENANCE - Expenses Incurred on</t>
  </si>
  <si>
    <t>Vehicles</t>
  </si>
  <si>
    <t>Repair charges (cars)</t>
  </si>
  <si>
    <t>Fuel &amp; Running Expenses - Cars</t>
  </si>
  <si>
    <t>Maintenance of any accomodation in the nature of Guest House (Other than accomodation used for training purpose)</t>
  </si>
  <si>
    <t>Computers</t>
  </si>
  <si>
    <t>Furniture &amp; Fixtures</t>
  </si>
  <si>
    <t>Total (To tally with code 1610)</t>
  </si>
  <si>
    <t>BREAK UP OF ENTERTAINMENT EXPENSES</t>
  </si>
  <si>
    <t>Foundation Day Celebrations</t>
  </si>
  <si>
    <t>Total of 5961 to 5968 (To tally with code 1630)</t>
  </si>
  <si>
    <t>BREAK UP OF STAFF INCENTIVES</t>
  </si>
  <si>
    <t>Incentives on BOBCARD recoveries</t>
  </si>
  <si>
    <t>Total of 5971 to 5978 (To tally with code 1680)</t>
  </si>
  <si>
    <t xml:space="preserve">Amout as per PL </t>
  </si>
  <si>
    <t>Diff</t>
  </si>
  <si>
    <t>Other Instructions -Important</t>
  </si>
  <si>
    <t>(won't take much time to see all sheets difference column)</t>
  </si>
  <si>
    <t>Whenever rectified excel return is being sent, signed copy should also be sent along with excel as far as possible to avoid reminders at a later stage for scanned/signed copy</t>
  </si>
  <si>
    <t>Control sheet fig.</t>
  </si>
  <si>
    <t>Statutory Auditor</t>
  </si>
  <si>
    <t>Total NPA</t>
  </si>
  <si>
    <t>Standard</t>
  </si>
  <si>
    <t>Sub Std.</t>
  </si>
  <si>
    <t>ONLY IN INR REQUIRED</t>
  </si>
  <si>
    <t>Control</t>
  </si>
  <si>
    <t>NOT AUDITED REQUIRED -This statement</t>
  </si>
  <si>
    <t>cells having colour pink/light yellow should be filled with figures/inputs</t>
  </si>
  <si>
    <t xml:space="preserve">In every sheet except "input GL" and "input PL" there are validations /reconciliations formulas to avoid possible errors and thereby reducing burden of correction </t>
  </si>
  <si>
    <t>When any changes is made in "GL/PL input sheet"  kindly go through all other linked sheet, it will help territory to know which other return is required to be changed.</t>
  </si>
  <si>
    <t>12.VII</t>
  </si>
  <si>
    <t>Provision required on Standard Advances (funded) as per Host country Guidelines</t>
  </si>
  <si>
    <t>Out of which outstanding debit balance of 6 months &amp; above</t>
  </si>
  <si>
    <t>Provision made at the branch level through GL Adjusting A/c for items in Suspense General ledger Account - GL code 4870*</t>
  </si>
  <si>
    <t xml:space="preserve">If  any amount which is doubtful for recovery, the same should be provided in the books of the branch by crediting adjusting credit GL code 4870 </t>
  </si>
  <si>
    <t>Version</t>
  </si>
  <si>
    <t>Q2_22_1</t>
  </si>
  <si>
    <t>Description</t>
  </si>
  <si>
    <t xml:space="preserve">Schedule No. </t>
  </si>
  <si>
    <t>14.VI</t>
  </si>
  <si>
    <t>Amt.</t>
  </si>
  <si>
    <t>PL  Codes</t>
  </si>
  <si>
    <t>GL/PL</t>
  </si>
  <si>
    <t>TOTAL   (Tally with G/L Code o/s 2790)</t>
  </si>
  <si>
    <t xml:space="preserve">3) In case of any Difference , Audited Bills reconcilation Statement is also attahced herewith.  </t>
  </si>
  <si>
    <t>Outstanding Bills in LC and GL Code 5280</t>
  </si>
  <si>
    <t xml:space="preserve">1)This is to certify that Gross amount of bills for collection is matching with system generated Bill wise , branch wise break up of </t>
  </si>
  <si>
    <t>2) Consolidated Audited  statement for the bill wise branch wise break up of outstanding bills in LC is enclosed.</t>
  </si>
  <si>
    <t>ANNEXURE - L</t>
  </si>
  <si>
    <t xml:space="preserve">Territory: </t>
  </si>
  <si>
    <t>STATEMENT OF LEGAL EXPENSES INCURRED TO THE DEBIT OF G/L  SUSPENSE  -  LAW CHARGES  GL Code 2800</t>
  </si>
  <si>
    <t>COST COMPONENTS</t>
  </si>
  <si>
    <t>AMOUNT</t>
  </si>
  <si>
    <t>PURPOSE-WISE BREAK UP</t>
  </si>
  <si>
    <t>L C</t>
  </si>
  <si>
    <t>I.Rs.</t>
  </si>
  <si>
    <t>A)</t>
  </si>
  <si>
    <t>COURT FEE</t>
  </si>
  <si>
    <t>Civil Matters</t>
  </si>
  <si>
    <t>( AGS Distributors CC)</t>
  </si>
  <si>
    <t>I)</t>
  </si>
  <si>
    <t>Advanced recovery</t>
  </si>
  <si>
    <t>Others including consumer</t>
  </si>
  <si>
    <t>forum matters</t>
  </si>
  <si>
    <t>B)</t>
  </si>
  <si>
    <t>ADVOCATE' S FEE</t>
  </si>
  <si>
    <t>Criminal matters</t>
  </si>
  <si>
    <t>(including advances related)</t>
  </si>
  <si>
    <t>C)</t>
  </si>
  <si>
    <t>OTHER LEGAL EXPENSES</t>
  </si>
  <si>
    <t>Personnel Matters</t>
  </si>
  <si>
    <t>(Specify)</t>
  </si>
  <si>
    <t>P/L   LAW CHARGES ACCOUNT Code 1540</t>
  </si>
  <si>
    <t>Civil Matters (Advances)</t>
  </si>
  <si>
    <t xml:space="preserve">June </t>
  </si>
  <si>
    <t>Advances recovery</t>
  </si>
  <si>
    <t xml:space="preserve">September </t>
  </si>
  <si>
    <t xml:space="preserve">December </t>
  </si>
  <si>
    <t>forum matters, fraud cases</t>
  </si>
  <si>
    <t xml:space="preserve">March </t>
  </si>
  <si>
    <t>Chief Executive</t>
  </si>
  <si>
    <t xml:space="preserve">Place : </t>
  </si>
  <si>
    <t xml:space="preserve">Date : </t>
  </si>
  <si>
    <t xml:space="preserve">Bank of Baroda Territory: </t>
  </si>
  <si>
    <t xml:space="preserve">ANNEXURE - M - DETAILS OF MOTOR CARS OWNED BY THE BANK AS ON </t>
  </si>
  <si>
    <t>(INR. in 000's)</t>
  </si>
  <si>
    <t>Sr. No</t>
  </si>
  <si>
    <t>Territory</t>
  </si>
  <si>
    <t>Make of Car &amp; Registration No</t>
  </si>
  <si>
    <t>Date and year of purchase</t>
  </si>
  <si>
    <t>Name of person / executive to whom car is allotted</t>
  </si>
  <si>
    <t>Amount for which the Car is insured with Insurance Co</t>
  </si>
  <si>
    <t>Market value as on 31.03.2022 (Estimated)</t>
  </si>
  <si>
    <t>Remarks</t>
  </si>
  <si>
    <t>FIJI</t>
  </si>
  <si>
    <t>GRAND TOTAL</t>
  </si>
  <si>
    <t>TERRITORY HEAD</t>
  </si>
  <si>
    <t xml:space="preserve">Territory Name - </t>
  </si>
  <si>
    <t>Annexure N</t>
  </si>
  <si>
    <t>STATEMENT OF BANKS OWN PROPERTY IN FOREIGN TERRITORY AS ON</t>
  </si>
  <si>
    <t>(Amt in INR. '000)</t>
  </si>
  <si>
    <t>Sr.No.</t>
  </si>
  <si>
    <t>Name of the Property</t>
  </si>
  <si>
    <t>Opening Balance as on 01.04.2021</t>
  </si>
  <si>
    <t>Closing Balance as on 31.03.2022</t>
  </si>
  <si>
    <t>Gross Block</t>
  </si>
  <si>
    <t>Cost</t>
  </si>
  <si>
    <t>Revaluation</t>
  </si>
  <si>
    <t>GL-2510</t>
  </si>
  <si>
    <t>Opening balance of Col 3 &amp; 4 should be equal to previous years closing balance Col 11 &amp; 12</t>
  </si>
  <si>
    <t>Sum total of Col 5 &amp; 6 should be equal to sum total of Col 2A+2B+3 of closing return 6A</t>
  </si>
  <si>
    <t>Sum total of Col 7 &amp; 8 should be equal to sum total of Col 4+5 of closing return 6A</t>
  </si>
  <si>
    <t>Sum total of Col 9 &amp; 10 should be equal to amount in Exchange Difference col of closing return 6A</t>
  </si>
  <si>
    <t>Sum total of Col 13 should equal to GL 2510 &amp; Col 6 of closing return 6A</t>
  </si>
  <si>
    <t>Sum total of Col 16 should equal to GL 2515 &amp; Col 8 of closing return 6A</t>
  </si>
  <si>
    <t>Date:</t>
  </si>
  <si>
    <t>Total (A)should be equal to Total (B)</t>
  </si>
  <si>
    <t>(Amount in 000's without decimal)</t>
  </si>
  <si>
    <t>Donot Print Columns containing Control and Difference these are meant to check the errors in punching if any by territory</t>
  </si>
  <si>
    <t>Cost of purchase (to tally with Col 6 of 6A)</t>
  </si>
  <si>
    <t>Written down value as on 31.03.2022 (to tally with col 10 of 6A)</t>
  </si>
  <si>
    <t>diff WDV</t>
  </si>
  <si>
    <t xml:space="preserve">Diff Cost </t>
  </si>
  <si>
    <t>Additions during the year</t>
  </si>
  <si>
    <t>Deductions during the year</t>
  </si>
  <si>
    <t xml:space="preserve">               Closing Return No.6-A</t>
  </si>
  <si>
    <t xml:space="preserve">Depreciation Block </t>
  </si>
  <si>
    <t>GL -2515</t>
  </si>
  <si>
    <t>Gross Amount of Inward and Outward Bill for collection (Inland as well as Foreign) GL Code 5280</t>
  </si>
  <si>
    <r>
      <t>Cost of purchase</t>
    </r>
    <r>
      <rPr>
        <b/>
        <sz val="10"/>
        <color rgb="FFFF0000"/>
        <rFont val="Arial"/>
        <family val="2"/>
      </rPr>
      <t xml:space="preserve"> (to tally with Col 6 of 6A)</t>
    </r>
  </si>
  <si>
    <r>
      <t xml:space="preserve">Written down value as on 31.03.2022 </t>
    </r>
    <r>
      <rPr>
        <b/>
        <sz val="10"/>
        <color rgb="FFFF0000"/>
        <rFont val="Arial"/>
        <family val="2"/>
      </rPr>
      <t>(to tally with col 10 of 6A)</t>
    </r>
  </si>
  <si>
    <t>2510+2511+2512+2513</t>
  </si>
  <si>
    <t>2515+2516</t>
  </si>
  <si>
    <t>All others (Restrutcured)other than 5% provison rate (Attach supporting)</t>
  </si>
  <si>
    <t xml:space="preserve">Diff </t>
  </si>
  <si>
    <t>Transfer from &amp; Transfer to Reconciliaton</t>
  </si>
  <si>
    <t>Transfer from</t>
  </si>
  <si>
    <t xml:space="preserve">Transfer to </t>
  </si>
  <si>
    <t>Closing Return No. 22</t>
  </si>
  <si>
    <t xml:space="preserve">ADDITIONAL DISCLOSURES - MATURITY PATTERN OF DEPOSITS, BORROWINGS, ADVANCES ETC. AS AT  </t>
  </si>
  <si>
    <t>Revised as per RBI Circular No.RBI/2015-16/344 DBR.BP.BC.No.86/21.04.098/2015-16  dt 23.03.2016 &amp; Risk Management Ref. No. BCC/RMD/108 dated 01.04.2016</t>
  </si>
  <si>
    <t>Item No.</t>
  </si>
  <si>
    <t>Comp. Code</t>
  </si>
  <si>
    <t>One Day</t>
  </si>
  <si>
    <t>2 to 7 Days</t>
  </si>
  <si>
    <t>8 to 14 Days</t>
  </si>
  <si>
    <t>15 to 30 Days</t>
  </si>
  <si>
    <t>31 days and upto 2 months</t>
  </si>
  <si>
    <t>More than 2 mnths and upto 3 months</t>
  </si>
  <si>
    <t>Over 3 mnths and upto 6 months</t>
  </si>
  <si>
    <t>Over 6 mnths  and upto 1 year</t>
  </si>
  <si>
    <t>Over 1 year  and upto 3 years</t>
  </si>
  <si>
    <t>Over 3 years and upto 5 years</t>
  </si>
  <si>
    <t>Over 5 years</t>
  </si>
  <si>
    <t>DEPOSITS</t>
  </si>
  <si>
    <t>(A)</t>
  </si>
  <si>
    <t>Demand Deposits</t>
  </si>
  <si>
    <t xml:space="preserve">(i) Current Deposits                                                                 </t>
  </si>
  <si>
    <t>(B)</t>
  </si>
  <si>
    <t>Savings Bank Deposits</t>
  </si>
  <si>
    <t xml:space="preserve">(i)  Savings deposits                                             </t>
  </si>
  <si>
    <t>(C)</t>
  </si>
  <si>
    <t>Term Deposits</t>
  </si>
  <si>
    <t xml:space="preserve">(i) Term deposits                                   </t>
  </si>
  <si>
    <t>TOTAL 1(A+B+C)</t>
  </si>
  <si>
    <t>BORROWINGS</t>
  </si>
  <si>
    <t>TOTAL 2</t>
  </si>
  <si>
    <t>ADVANCES</t>
  </si>
  <si>
    <t>Performing:</t>
  </si>
  <si>
    <t xml:space="preserve">(I)  Bills purchased and Discounted </t>
  </si>
  <si>
    <t xml:space="preserve">Foreign Currency Bills Purchased     </t>
  </si>
  <si>
    <t xml:space="preserve">Foreign Currency Bills Discounted </t>
  </si>
  <si>
    <t>TOTAL (I)</t>
  </si>
  <si>
    <t>(II) Cash Credit / Overdraft (including TOD) and Demand Loan component of working capital</t>
  </si>
  <si>
    <t>(III) Term Loans</t>
  </si>
  <si>
    <t>TOTAL 3 (A) (I+II+III)</t>
  </si>
  <si>
    <t>Non-Performing :</t>
  </si>
  <si>
    <t>(i)  Sub-Standard</t>
  </si>
  <si>
    <t>It should tally with Pre MOC IRAC return 20</t>
  </si>
  <si>
    <t>(ii)  Doubtful</t>
  </si>
  <si>
    <t>(iii) Loss</t>
  </si>
  <si>
    <t>TOTAL 3(B)</t>
  </si>
  <si>
    <t>TOTAL 3(A+B)</t>
  </si>
  <si>
    <t>OTHER RESIDUAL ASSETS</t>
  </si>
  <si>
    <t>Placement of Foreign funds with Banks :</t>
  </si>
  <si>
    <t>(i)   Cash &amp; Balance with RBI</t>
  </si>
  <si>
    <t>(ii)  Bal. with Bk. &amp; Money at call &amp; short Notice.</t>
  </si>
  <si>
    <t>Placement of Foreign Currency funds with our own Branches :</t>
  </si>
  <si>
    <t>(i)  In India (both placement+nostro)</t>
  </si>
  <si>
    <t>*2686</t>
  </si>
  <si>
    <t>(ii) Outside India (both placement+nostro) + 2600</t>
  </si>
  <si>
    <t>*2685+2600</t>
  </si>
  <si>
    <t>Foreign Currency balances under other assets (Please specify the name of the G/L head of account)</t>
  </si>
  <si>
    <t>(i)  Investment (Total)</t>
  </si>
  <si>
    <t>Net Investment</t>
  </si>
  <si>
    <t>(ii)  Fixed Assets (Net)</t>
  </si>
  <si>
    <t>(i)   Other Assets (Total 3155 - 3105)</t>
  </si>
  <si>
    <t>3155-3105</t>
  </si>
  <si>
    <t>TOTAL (C)</t>
  </si>
  <si>
    <t>(D)</t>
  </si>
  <si>
    <t>Others(accumulated loss)</t>
  </si>
  <si>
    <t>TOTAL 4(A+B+C+D)</t>
  </si>
  <si>
    <t>OTHER RESIDUAL LIABILITIES</t>
  </si>
  <si>
    <t>Reserve &amp; Surplus</t>
  </si>
  <si>
    <t>Placement of Foreign Currency funds by our own Branches :</t>
  </si>
  <si>
    <t>(i)  In India (both borrowing+nostro)</t>
  </si>
  <si>
    <t>*4561</t>
  </si>
  <si>
    <t>(ii) Outside India (both borrowing+nostro) + 4490</t>
  </si>
  <si>
    <t>*4560+4490</t>
  </si>
  <si>
    <t>Fgn. Currency balances under other liabilities(Please specify the name of the G/L head of account)</t>
  </si>
  <si>
    <t>Assigned Capital</t>
  </si>
  <si>
    <t>(E)</t>
  </si>
  <si>
    <t>H.O.Funds - Remit from India</t>
  </si>
  <si>
    <t>(F)</t>
  </si>
  <si>
    <t>H.O.Funds - Remit of Profit from other Territories</t>
  </si>
  <si>
    <t>(G)</t>
  </si>
  <si>
    <t>TOTAL 5(A+B+C+D+E+F+G)</t>
  </si>
  <si>
    <r>
      <t>1. All foreign Currency Deposits should be reported in</t>
    </r>
    <r>
      <rPr>
        <b/>
        <sz val="11"/>
        <rFont val="Arial"/>
        <family val="2"/>
      </rPr>
      <t xml:space="preserve"> </t>
    </r>
    <r>
      <rPr>
        <b/>
        <u/>
        <sz val="11"/>
        <rFont val="Arial"/>
        <family val="2"/>
      </rPr>
      <t>Rupee equivalent only.</t>
    </r>
  </si>
  <si>
    <r>
      <t xml:space="preserve">2. Please ensure that individual column figures should tally with the respective total columns.  Total column figures should tally with the respective </t>
    </r>
    <r>
      <rPr>
        <b/>
        <u/>
        <sz val="11"/>
        <rFont val="Arial"/>
        <family val="2"/>
      </rPr>
      <t>G/L group totals.</t>
    </r>
  </si>
  <si>
    <t>3. Branches may be guided by the following circulars while compiling the above return : HO:BR:91/316 dated 18.10.99; HO:BR:91/291 dated 25.09.99; HO:BR:91/288 dated 21.09.99</t>
  </si>
  <si>
    <r>
      <t xml:space="preserve">4. All information should be based on </t>
    </r>
    <r>
      <rPr>
        <b/>
        <u/>
        <sz val="11"/>
        <rFont val="Arial"/>
        <family val="2"/>
      </rPr>
      <t>residual maturity</t>
    </r>
    <r>
      <rPr>
        <sz val="11"/>
        <rFont val="Arial"/>
        <family val="2"/>
      </rPr>
      <t xml:space="preserve"> of assets and liabilities.  Residual maturity of deposits should be as reported in ALM statement based on census of Term deposits. Residual maturity of Bills Purchased &amp; Discounted and Term Loans should be based on their repayment Schedule.  For Cash Credits, Overdraft core portion will go to 1-3 years whereas the volatile portion will go to 1-14 days bucket.  Core portion means the minimum balance in the account during the year.</t>
    </r>
  </si>
  <si>
    <t>5. Overdue Term Deposits should be shown under 1-14 days bucket under respective head of accounts and should not be shown in demand deposits.</t>
  </si>
  <si>
    <t>6. Please note to mention the head of account and its G/L code number invariably while reporting the figures under other residual liabilities and other residual assets.</t>
  </si>
  <si>
    <t>NOTE: *Forms part of Inter-Ofiice Adjustments (Net)(code No.6085) under Schedule No. 5"Other  Liabilities &amp; Provisions". of Balance Sheet., subject to the necessary adjustments to be made at H.O.  for the Bank as a whole.</t>
  </si>
  <si>
    <t>PLEASE CHECK: TOTAL OF ITEM 1+2+5 = TOTAL OF ITEM 3+4</t>
  </si>
  <si>
    <t>Nature of Advances</t>
  </si>
  <si>
    <t xml:space="preserve">Bills </t>
  </si>
  <si>
    <t>CC/OD/DL</t>
  </si>
  <si>
    <t>TL</t>
  </si>
  <si>
    <t>Sectoral Classification of Advances</t>
  </si>
  <si>
    <t>UAE</t>
  </si>
  <si>
    <t>Oman</t>
  </si>
  <si>
    <t>USA</t>
  </si>
  <si>
    <t>DIFC</t>
  </si>
  <si>
    <t>Contents</t>
  </si>
  <si>
    <t>Input EWGL GL</t>
  </si>
  <si>
    <t xml:space="preserve">Note 123 </t>
  </si>
  <si>
    <t>Input EWGL PL</t>
  </si>
  <si>
    <t>Annex 1(d)</t>
  </si>
  <si>
    <t>Ret 3</t>
  </si>
  <si>
    <t>Ret 4</t>
  </si>
  <si>
    <t>Ret 6A</t>
  </si>
  <si>
    <t>Ret 6B</t>
  </si>
  <si>
    <t>Ret 7</t>
  </si>
  <si>
    <t>Ret 8</t>
  </si>
  <si>
    <t>Ret 13 Part 1</t>
  </si>
  <si>
    <t>Ret 13 Part 2</t>
  </si>
  <si>
    <t>Ret 22</t>
  </si>
  <si>
    <t>IRAC return 20</t>
  </si>
  <si>
    <t>PL Breakup</t>
  </si>
  <si>
    <t>Addl info 1-std adv</t>
  </si>
  <si>
    <t>Addl info 2-std adv</t>
  </si>
  <si>
    <t>Addl info 3-std adv</t>
  </si>
  <si>
    <t>LC BG recon</t>
  </si>
  <si>
    <t>Annex L</t>
  </si>
  <si>
    <t>Annex M</t>
  </si>
  <si>
    <t>Annex N</t>
  </si>
  <si>
    <t>GLPLCode wise bal</t>
  </si>
  <si>
    <t>Return Submission status</t>
  </si>
  <si>
    <t>Closing bal.</t>
  </si>
  <si>
    <t>OMAN</t>
  </si>
  <si>
    <t>SA</t>
  </si>
  <si>
    <t>CHINA</t>
  </si>
  <si>
    <t>honglro</t>
  </si>
  <si>
    <t>CONS</t>
  </si>
  <si>
    <t>Cons computed</t>
  </si>
  <si>
    <t>c) Airconditioning Plant(Central AC) and other Plants and Machinery"</t>
  </si>
  <si>
    <t>e) Cash Vans, Jeeps, Scooters &amp; Other Vehicles</t>
  </si>
  <si>
    <t>3. BANK'S OWN PREMISES</t>
  </si>
  <si>
    <t>Bank's OWN PREMISES (REVALUATION RESERVE)</t>
  </si>
  <si>
    <t>2510i</t>
  </si>
  <si>
    <t>Block of Dep</t>
  </si>
  <si>
    <t>2515i</t>
  </si>
  <si>
    <t>Balance as on 31-3-2022</t>
  </si>
  <si>
    <t>IFSCBU</t>
  </si>
  <si>
    <t>SINGAPORE</t>
  </si>
  <si>
    <t>AUStralia</t>
  </si>
  <si>
    <t>PRE MOC</t>
  </si>
  <si>
    <t>UK Subsidiary</t>
  </si>
  <si>
    <t>Sr. No.</t>
  </si>
  <si>
    <t xml:space="preserve">Deal Date </t>
  </si>
  <si>
    <t>Not to be audited</t>
  </si>
  <si>
    <t>7. Please Note data of return no. 22 should match with Return no. 19 &amp; 20 generated from IRAC/Ascrom, mainly in relation to serial no. 3(B) of this return ie both classification of advances and the total NPA.</t>
  </si>
  <si>
    <t>Deal Currency Name</t>
  </si>
  <si>
    <t>Deal with Territory(Name)</t>
  </si>
  <si>
    <t>Deal Amt.  in deal currency</t>
  </si>
  <si>
    <t>Deal Amt.  in LC</t>
  </si>
  <si>
    <t xml:space="preserve">A.) With Territory </t>
  </si>
  <si>
    <t>B.) With Subsidiary</t>
  </si>
  <si>
    <t>Type of Deal (Placement /Borrowing)</t>
  </si>
  <si>
    <t>Territory name:</t>
  </si>
  <si>
    <t>Deal wise Placement and Borrowing Details (Note 123)</t>
  </si>
  <si>
    <t>Less - Depreciation (4990) + amortisation (4992)+Provision For Depreciation On Matured Debentures(4991)</t>
  </si>
  <si>
    <t>4990+4992+4991</t>
  </si>
  <si>
    <t>(i)  Other Liab. &amp; Prov. (Total 6105-6085-4990-4992-4991)</t>
  </si>
  <si>
    <t>6105-6085-4990-4992-4991</t>
  </si>
  <si>
    <t>Territory Name with whom Deal entered</t>
  </si>
  <si>
    <t>Subsidiary Name with whom Deal entered</t>
  </si>
  <si>
    <t>Value Date</t>
  </si>
  <si>
    <t>Maturity Date</t>
  </si>
  <si>
    <t>Deal Currency Name (CCY) -USD,GBP etc</t>
  </si>
  <si>
    <t>Counter party name with deal entered</t>
  </si>
  <si>
    <t xml:space="preserve">Deal Amt.  in INR </t>
  </si>
  <si>
    <t>Exchange Rate (Deal currency /LC)</t>
  </si>
  <si>
    <t>Exchange Rate (INR/LC)</t>
  </si>
  <si>
    <t>Deal Amt.  in deal currency (CCY Amount)</t>
  </si>
  <si>
    <t>Interest on Deal wise Placement and Borrowing Details (Annexure 1d)</t>
  </si>
  <si>
    <t>Interest on Placement /borrwong in deal currency (CCY Amount)</t>
  </si>
  <si>
    <t>Interest on Placement /borrwong  in LC</t>
  </si>
  <si>
    <t xml:space="preserve">Interest on Placement /borrwong  in INR </t>
  </si>
  <si>
    <t>Deal No.</t>
  </si>
  <si>
    <t>D.) With MMO</t>
  </si>
  <si>
    <t xml:space="preserve">C.) With Domestic Treasury </t>
  </si>
  <si>
    <t>E.) With Other BOB Entities</t>
  </si>
  <si>
    <t>D.) With other BOB Entities</t>
  </si>
  <si>
    <t>Domestic Treasury</t>
  </si>
  <si>
    <t>New Codes added to this workbook</t>
  </si>
  <si>
    <t xml:space="preserve">(i)Credit balance of the central bank of country  </t>
  </si>
  <si>
    <t xml:space="preserve">(ii)Credit balance of the foreign banks/ correspondents </t>
  </si>
  <si>
    <t xml:space="preserve">(iii)Credit balance of the overseas subsidiaries  </t>
  </si>
  <si>
    <t>(iv)Borrowings - MTN Unsecured Bonds - other than UT II</t>
  </si>
  <si>
    <t xml:space="preserve">(v)Others   </t>
  </si>
  <si>
    <t>(vi)BOB Bond series - I (Overseas)</t>
  </si>
  <si>
    <t xml:space="preserve">Territory Name: </t>
  </si>
  <si>
    <t xml:space="preserve">Bills for Collection - Bill Wise , Branch Wise </t>
  </si>
  <si>
    <t>BRANCH</t>
  </si>
  <si>
    <t>PARTY's NAME</t>
  </si>
  <si>
    <t>Bill Id</t>
  </si>
  <si>
    <t>FUNCTION</t>
  </si>
  <si>
    <t>DATE</t>
  </si>
  <si>
    <t>CCY</t>
  </si>
  <si>
    <t>EXCHANGE RATE (CCY\LC)</t>
  </si>
  <si>
    <t xml:space="preserve">LC Amount </t>
  </si>
  <si>
    <t>DUE DATE</t>
  </si>
  <si>
    <t>OTHER PARTY</t>
  </si>
  <si>
    <t>EXCHANGE RATE LC \INR</t>
  </si>
  <si>
    <t>INR Amount (LC Amt*Exchange rate LC\INR)</t>
  </si>
  <si>
    <t xml:space="preserve">Total LC Amount </t>
  </si>
  <si>
    <t>This statement is part of Return 3 i.e bills for collection</t>
  </si>
  <si>
    <t xml:space="preserve">NOT TO BE AUDITED </t>
  </si>
  <si>
    <t>DESCRIPTION</t>
  </si>
  <si>
    <t>1A</t>
  </si>
  <si>
    <t>CAPITAL</t>
  </si>
  <si>
    <t>SHARE APPLICATION MONEY PENDING ALLOTMENT</t>
  </si>
  <si>
    <t>RESERVES &amp; SURPLUS</t>
  </si>
  <si>
    <t>OTHER LIABILITIES AND PROVISIONS</t>
  </si>
  <si>
    <t>TOTAL (CAPITAL &amp; LIABILITY)</t>
  </si>
  <si>
    <t>CASH BALANCES WITH RBI</t>
  </si>
  <si>
    <t>BALANCES WITH BANKS AND MONEY AT CALL AND SHORT NOTICE</t>
  </si>
  <si>
    <t>INVESTMENTS</t>
  </si>
  <si>
    <t>FIXED ASSETS</t>
  </si>
  <si>
    <t>OTHER ASSETS</t>
  </si>
  <si>
    <t>TOTAL (ASSETS)</t>
  </si>
  <si>
    <t>CONTINGENT LIABILITIES</t>
  </si>
  <si>
    <t>BILLS FOR COLLECTION</t>
  </si>
  <si>
    <t>PAID-UP CAPITAL CENTRAL GOVERNMENT</t>
  </si>
  <si>
    <t>EQUITY SHARE CAPITAL PUBLIC ISSUE</t>
  </si>
  <si>
    <t>SHARE FORFEITURE A/C</t>
  </si>
  <si>
    <t>CAPITAL TOTAL</t>
  </si>
  <si>
    <t>Capital &amp; Liablities</t>
  </si>
  <si>
    <t>Sch . No.</t>
  </si>
  <si>
    <t>Assets</t>
  </si>
  <si>
    <t>SCHEDULE-1 CAPITAL</t>
  </si>
  <si>
    <t>SCHEDULE-1A SHARE APPLICATION MONEY PENDING ALLOTMENT</t>
  </si>
  <si>
    <t>SCHEDULE-2 RESERVES &amp; SURPLUS</t>
  </si>
  <si>
    <t>STATUTORY RESERVE U/S 17B OF B.R ACT 1949</t>
  </si>
  <si>
    <t>CAPITAL RESERVE- AMALGAMATION RESERVE</t>
  </si>
  <si>
    <t>CAPITAL RESERVE- REVALUATION RESERVE (INDIA)</t>
  </si>
  <si>
    <t>CAPITAL RESERVE- REVALUATION RESERVE (FOREIGN)</t>
  </si>
  <si>
    <t>CAPITAL RESERVE- OTHERS</t>
  </si>
  <si>
    <t>CAPITAL RESERVE- WORLD BANK SCHEME</t>
  </si>
  <si>
    <t>CAPITAL RESERVE TOTAL</t>
  </si>
  <si>
    <t>2.III</t>
  </si>
  <si>
    <t>SHARE PREMIUM</t>
  </si>
  <si>
    <t>2.IV</t>
  </si>
  <si>
    <t>RESERVES &amp; SURPLUS-  FCTR REALISED</t>
  </si>
  <si>
    <t>RESERVES &amp; SURPLUS- GENERAL</t>
  </si>
  <si>
    <t>SPECIAL RESERVES U/S 36(1)(VIIIA) OF I.T ACT - 1961</t>
  </si>
  <si>
    <t>STATUTORY RESERVE (FOREIGN)</t>
  </si>
  <si>
    <t>INVESTMENT FLUCTUATION RESERVE</t>
  </si>
  <si>
    <t>SPECIAL RESERVE U/S 36(I )(VIII) OF I.T. ACT</t>
  </si>
  <si>
    <t>FOREIGN CURRENCY TRANSLATION RESERVE</t>
  </si>
  <si>
    <t>INVESTMENT RESERVE ACCOUNT</t>
  </si>
  <si>
    <t>RESERVES &amp; SURPLUS- NOSTRO CREDIT</t>
  </si>
  <si>
    <t>CAPITAL HEDGE RESERVE</t>
  </si>
  <si>
    <t>OTHER RESERVES TOTAL</t>
  </si>
  <si>
    <t>2.V</t>
  </si>
  <si>
    <t>PROFIT FOR CURRENT YEAR</t>
  </si>
  <si>
    <t>2.VI</t>
  </si>
  <si>
    <t>DEBIT BALANCE IN PROFIT &amp; LOSS A/C</t>
  </si>
  <si>
    <t>RESERVES &amp; SURPLUS TOTAL (2.I TO 2.VI)</t>
  </si>
  <si>
    <t>SCHEDULE-3 DEPOSITS</t>
  </si>
  <si>
    <t>SUNDRY DEPOSITS</t>
  </si>
  <si>
    <t>DEMAND DEPOSITS- BANKS</t>
  </si>
  <si>
    <t>DEMAND DEPOSITS- SUBSIDIARIES</t>
  </si>
  <si>
    <t>DEMAND DEPOSITS- OTHERS</t>
  </si>
  <si>
    <t>PLACEMENT &amp; BORROWINGS OF OVERSEAS SUBSIDIARIES</t>
  </si>
  <si>
    <t>CURRENT A/C BARODA PREMIUM CURRENT A/C</t>
  </si>
  <si>
    <t>CASH CREDIT CR BALANCES FROM BANKS</t>
  </si>
  <si>
    <t>CASH CREDIT CR BALANCES FROM OTHERS</t>
  </si>
  <si>
    <t>LOAN CREDIT BALANCES (IF ANY)</t>
  </si>
  <si>
    <t>OVERDUE DEPOSITS FROM BANKS</t>
  </si>
  <si>
    <t>OVERDUE DEPOSITS FROM OTHERS</t>
  </si>
  <si>
    <t>MATURED CASH CERTIFICATE</t>
  </si>
  <si>
    <t>MATURED RECURRING DEPOSITS</t>
  </si>
  <si>
    <t>UNCLAIMED DEPOSITS (FOREIGN BRS.)</t>
  </si>
  <si>
    <t>CALL DEPOSITS EXCL. i) THOSE FROM BANKS WITHDRA WABLE NOT LATER THAN 14 DAYS ii) FROM LIC &amp; UTI</t>
  </si>
  <si>
    <t>DEPOSITS AT NOTICE WITH NOTICE PERIOD OF 14 DAYS OR LESS EXCL. THOSE FROM BANKS, LIC &amp; UTI</t>
  </si>
  <si>
    <t>EXCHANGE EARNERS FOREIGN CURRENCY</t>
  </si>
  <si>
    <t>SPECIAL FOREIGN CURRENCY</t>
  </si>
  <si>
    <t>RESIDENT FOREIGN CURRENCY</t>
  </si>
  <si>
    <t>DIAMOND DOLLAR A/C FGN. CURRENCY</t>
  </si>
  <si>
    <t>RESIDENT FOREIGN CURRENCY (DOMESTIC)</t>
  </si>
  <si>
    <t>DEMAND DEPOSITS- CASH MANAGEMENT SERVICES</t>
  </si>
  <si>
    <t>UNCLAIMED DEPOSITS</t>
  </si>
  <si>
    <t>BALANCE IN DORMANT/ INOPERATIVE ACCOUNTS TRANSFERRED BY BRANCHES</t>
  </si>
  <si>
    <t>RRB  SHARE CAPITAL DEPOSIT</t>
  </si>
  <si>
    <t>MERCHANT BANKING DEPOSIT</t>
  </si>
  <si>
    <t>CA-BOB MUTUAL FUND</t>
  </si>
  <si>
    <t>DEMAND DEPOSITS- SHORT DEPOSITS</t>
  </si>
  <si>
    <t>TOTAL DEMAND DEPOSITS</t>
  </si>
  <si>
    <t>BREAK UP (DEMAND DEP.) FROM BANKS</t>
  </si>
  <si>
    <t>BREAK UP (DEMAND DEP.) FROM OTHERS</t>
  </si>
  <si>
    <t>SHUBH SAVINGS BANK</t>
  </si>
  <si>
    <t>SUPER SAVINGS BANK</t>
  </si>
  <si>
    <t>OTHER THAN SUPER SAVINGS</t>
  </si>
  <si>
    <t>NAGRIK BACHAT KHATA</t>
  </si>
  <si>
    <t>BARODA CENTENARY SAVINGS A/C</t>
  </si>
  <si>
    <t>SAVING BANK - FIS</t>
  </si>
  <si>
    <t>TOTAL SAVINGS BANK DEPOSITS GROSS I.E. AFTER ADDING DR BALANCES IN SPECIAL SAVINGS BANK A/CS</t>
  </si>
  <si>
    <t>TERM DEPOSITS- BANKS</t>
  </si>
  <si>
    <t>TERM DEPOSITS- SUBSIDIARIES</t>
  </si>
  <si>
    <t>TERM DEPOSITS- OTHERS</t>
  </si>
  <si>
    <t>TERM DEPOSITS- GREEN DEPOSITS</t>
  </si>
  <si>
    <t>TERM DEPOSITS- BOB SUVIDHA</t>
  </si>
  <si>
    <t>TERM DEPOSITS- BOB FUTURE</t>
  </si>
  <si>
    <t>BARODA TAX SAVINGS TERM DEPOSIT ACCOUNT</t>
  </si>
  <si>
    <t>TERM DEPOSITS- YATHA SHAKTI JAMA YOJANA</t>
  </si>
  <si>
    <t>BOB CAPITAL GAINS EXEMPTION DEPOSIT SCHEME</t>
  </si>
  <si>
    <t>FOREIGN CURRENCY NON-RESIDENT FDR</t>
  </si>
  <si>
    <t>TERM DEPOSITS- FCNR BANK'S SCHEME</t>
  </si>
  <si>
    <t>TERM DEPOSITS N.R.I.'S A/C</t>
  </si>
  <si>
    <t>SHORT DEPOSITS FROM BANKS</t>
  </si>
  <si>
    <t xml:space="preserve">SHORT DEPOSITS FROM SUBSIDIARIES </t>
  </si>
  <si>
    <t>SHORT DEPOSITS FROM OTHERS</t>
  </si>
  <si>
    <t>DEPOSITS AT NOTICE WITH NOTICE PERIOD OF 15 DAYS AND MORE FROM BANKS</t>
  </si>
  <si>
    <t>DEPOSITS AT NOTICE WITH NOTICE PERIOD OF 15 DAYS AND MORE FROM OTHERS (INC UTI,LIC</t>
  </si>
  <si>
    <t>CASH CERTIFICATES (ALL TYPES)</t>
  </si>
  <si>
    <t>RECURRING DEPOSITS (ALL TYPES)</t>
  </si>
  <si>
    <t>TERM DEPOSITS- KUTUMB KALYAN NIDHI</t>
  </si>
  <si>
    <t>TERM DEPOSITS- N.H.B. HOME LOAN A/C</t>
  </si>
  <si>
    <t>JEEVAN NIDHI DEPOSIT SCHEME</t>
  </si>
  <si>
    <t>CERTIFICATES OF DEPOSITS - FROM OTHERS</t>
  </si>
  <si>
    <t>CERTIFICATES OF DEPOSITS - FROM BANKS</t>
  </si>
  <si>
    <t>TERM DEPOSITS- GOLD DEPOSIT A/C</t>
  </si>
  <si>
    <t>MARGIN MONEY (SD)</t>
  </si>
  <si>
    <t>MARGIN MONEY (TD)</t>
  </si>
  <si>
    <t>TERM DEPOSITS- MERCHANT BANKING DEPOSITS</t>
  </si>
  <si>
    <t>TERM DEPOSITS- NON RESIDENT (NON-REPARTRIABLE) RUPEES DEPOSIT A/C.</t>
  </si>
  <si>
    <t>FOREIGN CURRENCY (ORDINARY NON-REPARTIABLE) DEPOSIT SCHEME</t>
  </si>
  <si>
    <t>RESIDENT FOREIGN CURRENCY A/C</t>
  </si>
  <si>
    <t>EXCHANGE EARNERS FOREIGN CURRENCY (EEFC)</t>
  </si>
  <si>
    <t>TERM DEPOSITS- BOB-85</t>
  </si>
  <si>
    <t>TERM DEPOSITS- NON-RESIDENT (ORDINARY) DEPOSIT</t>
  </si>
  <si>
    <t>FOREIGN CURRENCY LINKED RUPEE DEPOSIT</t>
  </si>
  <si>
    <t>TERM DEPOSITS- BARODA SUPER SIXER</t>
  </si>
  <si>
    <t>BARODA CENTENARY TERM DEPOSIT</t>
  </si>
  <si>
    <t>TERM DEPOSITS- EXCHANGE EARNERS FOREIGN CURRENCY A/C FOR EXPORTERS</t>
  </si>
  <si>
    <t>TERM DEPOSITS- BARODA FESTIVAL DEPOSITS</t>
  </si>
  <si>
    <t>TOTAL TERM DEPOSITS</t>
  </si>
  <si>
    <t>BREAK-UP (TERM DEPOSITS) FROM BANKS</t>
  </si>
  <si>
    <t>BREAK-UP (TERM DEPOSITS) FROM OTHERS</t>
  </si>
  <si>
    <t>TOTAL DEPOSITS (3.I TO 3.III)</t>
  </si>
  <si>
    <t>BREAK-UP(TOTAL DEPOSITS) FROM BANKS</t>
  </si>
  <si>
    <t>BREAK-UP(TOTAL DEPOSITS) FROM OTHERS</t>
  </si>
  <si>
    <t>SCHEDULE-4 BORROWINGS</t>
  </si>
  <si>
    <t>4.I (I)</t>
  </si>
  <si>
    <t>RESERVE BANK OF INDIA UNDER SECTION 17 OF R.B.I. ACT)</t>
  </si>
  <si>
    <t>4.I (II)</t>
  </si>
  <si>
    <t>CALL/SHORT DEPOSITS NOT EXCEEDING 14 DAYS- STATE BANK OF INDIA</t>
  </si>
  <si>
    <t>CALL/SHORT DEPOSITS NOT EXCEEDING 14 DAYS- BORROWING UNDER LAF -RBI</t>
  </si>
  <si>
    <t>CALL/SHORT DEPOSITS NOT EXCEEDING 14 DAYS- NOTIFIED BANKS</t>
  </si>
  <si>
    <t>CALL/SHORT DEPOSITS NOT EXCEEDING 14 DAYS- OTHER BANKS</t>
  </si>
  <si>
    <t>CALL/SHORT DEPOSITS NOT EXCEEDING 14 DAYS- NATIONALISED BANKS</t>
  </si>
  <si>
    <t>TOTAL BORROWINGS CALL/SHORT DEPOSITS NOT EXCEEDING 14 DAYS</t>
  </si>
  <si>
    <t>4.I (III)</t>
  </si>
  <si>
    <t>BORROWINGS INDIA- REFINANCE SCHEME OF THE INDS. DEV. BANK OF INDIA (INCL. A.R.S.)</t>
  </si>
  <si>
    <t>BORROWINGS INDIA- BOB BOND SERIES- II</t>
  </si>
  <si>
    <t>BORROWINGS INDIA- BOB BOND SERIES- III</t>
  </si>
  <si>
    <t>BORROWINGS INDIA- BOB BOND SERIES- IV</t>
  </si>
  <si>
    <t>BORROWINGS INDIA- EBOBHFL DEBENTURES</t>
  </si>
  <si>
    <t>BORROWINGS INDIA- BOB BOND SERIES- V</t>
  </si>
  <si>
    <t>BORROWINGS INDIA- BOB BOND SERIES- VI</t>
  </si>
  <si>
    <t>BORROWINGS INDIA- BOB BOND SERIES- VII</t>
  </si>
  <si>
    <t>BORROWINGS INDIA- BOB BOND SERIES- VIII</t>
  </si>
  <si>
    <t>BORROWINGS INDIA- REFINANCE SCHEME OF THE SMALL IND. DEV.BANK OF INDIA</t>
  </si>
  <si>
    <t>BORROWINGS INDIA- UNSECURED NONCONVERTIBLE SUBORDINATED REDEEMABLE UPPER TIER II DEBT INSTRUMENT SERIES -II</t>
  </si>
  <si>
    <t>BORROWINGS INDIA- UNSECURED NONCONVERTIBLE SUBORDINATE REDEEMABLE UPPER TIER II DEBT INSTRUMENT SERIES- X</t>
  </si>
  <si>
    <t>BORROWINGS INDIA- UNSECURED NONCONVERTIBLE SUBORDINATED INNOVATION PERPETUAL DEBT INSTRUMEN T SERIES- I</t>
  </si>
  <si>
    <t>BORROWINGS INDIA- REFINANCE SCHEME OF THE NATIONAL BANK OF AGRI. &amp; RURAL DEVELOPMENT</t>
  </si>
  <si>
    <t>BORROWINGS INDIA- SUBORDINATE PERPETUAL TIER-1 BASEL III SERIES V BONDS</t>
  </si>
  <si>
    <t>BORROWINGS INDIA- BOB BOND- BASEL III COMPLIANT PERPETUAL BOND</t>
  </si>
  <si>
    <t>BORROWINGS INDIA- IPDI BOND SERIES VII</t>
  </si>
  <si>
    <t>BORROWINGS INDIA- BOB BOND- BASEL III TIER II BONDS</t>
  </si>
  <si>
    <t>BORROWINGS INDIA- Basel III Tier I Bonds - eVB</t>
  </si>
  <si>
    <t>BORROWINGS INDIA- Basel III Tier II Bonds - eVB</t>
  </si>
  <si>
    <t>BORROWINGS INDIA- Basel III Tier II Bonds - eDB</t>
  </si>
  <si>
    <t>BORROWINGS INDIA- Non Basel III Tier II Bonds - eDB</t>
  </si>
  <si>
    <t>BORROWINGS INDIA- Long Term Bonds (other than Tier I &amp; Tier II)</t>
  </si>
  <si>
    <t>BORROWINGS INDIA- EXIM BANK UNDER EXPORT CREDIT REFINANCE SCHEME</t>
  </si>
  <si>
    <t>BORROWINGS INDIA- REFINANACE - NHFDC</t>
  </si>
  <si>
    <t>BORROWINGS INDIA- NHB REFINANCE ON HOUSING LOAN</t>
  </si>
  <si>
    <t>BORROWINGS INDIA- COLLATERALISED BORROWINGS &amp; LENDING OBLIGATION (CBLO)</t>
  </si>
  <si>
    <t>BORROWINGS INDIA- UNSECURED NONCONVERTIBLE REDEEMABLE TIER II BONDS SERIES XVI</t>
  </si>
  <si>
    <t>BORROWINGS INDIA- LOAN FROM N.A.B.A.R.D. UNDER C.D.S.</t>
  </si>
  <si>
    <t>BORROWINGS INDIA- DUTY DRAW BACK REFINANCE</t>
  </si>
  <si>
    <t>BORROWINGS INDIA- UNSECURED NONCONVERTIBLE REDEEMABLE TIER II BONDS SERIES XVII</t>
  </si>
  <si>
    <t>BORROWINGS INDIA- BORROWINGS UNDER- MUDRA REFINANCE</t>
  </si>
  <si>
    <t>TOTAL OTHER BORROWINGS INDIA</t>
  </si>
  <si>
    <t>4.I (IV)</t>
  </si>
  <si>
    <t>BROW. BY EBOBHFL FROM BANK OF RAJASTHAN LTD.</t>
  </si>
  <si>
    <t>TOTAL BORROWINGS IN INDIA</t>
  </si>
  <si>
    <t>BORROWINGS OUTSIDE INDIA- THE CENTRAL BANK OF COUNTRY</t>
  </si>
  <si>
    <t>BORROWINGS OUTSIDE INDIA- THE FOREIGN BANKS/ CORRESPONDENTS</t>
  </si>
  <si>
    <t>BORROWINGS OUTSIDE INDIA- THE OVERSEAS SUBSIDIARIES</t>
  </si>
  <si>
    <t>BORROWINGS OUTSIDE INDIA- MTN- YNSECURED BONDS (OTHER THAN UT - II)</t>
  </si>
  <si>
    <t>BORROWINGS OUTSIDE INDIA- BOB BOND SERIES I OVERSEAS</t>
  </si>
  <si>
    <t>BORROWINGS OUTSIDE INDIA- OTHERS SECURED</t>
  </si>
  <si>
    <t>BORROWINGS OUTSIDE INDIA - OTHERS UNSECURED</t>
  </si>
  <si>
    <t>TOTAL BORROWINGS OUTSIDE INDIA</t>
  </si>
  <si>
    <t>TOTAL BORROWINGS (4.I &amp; 4.II)</t>
  </si>
  <si>
    <t>SECURED BORROWINGS (SPECIFY)</t>
  </si>
  <si>
    <t>UNSECURED BORROWINGS</t>
  </si>
  <si>
    <t>SCHEDULE- 5 OTHER LIABLITIES</t>
  </si>
  <si>
    <t>UNCLAIMED BILLS PAYABLE</t>
  </si>
  <si>
    <t>EBNSBL BILLS PAYABLE</t>
  </si>
  <si>
    <t>UNCLAIMED DRAFTS PAYABLE</t>
  </si>
  <si>
    <t>DRAFTS PAYABLE</t>
  </si>
  <si>
    <t>PAY ORDER (EBCBL)</t>
  </si>
  <si>
    <t>EBNSBL - DD PAYABLE (HO)</t>
  </si>
  <si>
    <t>CBS DEMAND DRAFT A/C</t>
  </si>
  <si>
    <t>BANKER'S CHEQUES</t>
  </si>
  <si>
    <t>UNCLAIMED BANKER'S CHEQUES</t>
  </si>
  <si>
    <t>M.Ts PAYABLE</t>
  </si>
  <si>
    <t>GIFT CHEQUES PAYABLE</t>
  </si>
  <si>
    <t>TRAVELLERS CHEQUES PAYABLE - INDIA</t>
  </si>
  <si>
    <t>TRAVELLERS CHEQUES PAYABLE - FOREIGN</t>
  </si>
  <si>
    <t>UNCLAIMED GIFT CHEQUES PAYABLE</t>
  </si>
  <si>
    <t>UNCLAIMED CREDITS IN FIRDIB A/C</t>
  </si>
  <si>
    <t>T.T.s PAYABLE</t>
  </si>
  <si>
    <t>INTER BRANCH TRANSACTION A/C.   CR</t>
  </si>
  <si>
    <t>FOREIGN EXCHANGE TRANS- ACTIONS   CR</t>
  </si>
  <si>
    <t>OVERSEAS BRANCHES CURRENT ACCOUNT (TREASUR Y BRANCH)   CR</t>
  </si>
  <si>
    <t>INVESTMENT ACCOUNT HO (TREASURY BR.)   CR</t>
  </si>
  <si>
    <t>FOREIGN RUPEE ACCOUNT CELL INTER BRANCHES A/C (TREASURY BR.)   CR</t>
  </si>
  <si>
    <t>IBTA RESERVE ACCOUNT   CR</t>
  </si>
  <si>
    <t>F.I.R.D.I.B. ACCOUNT   CR</t>
  </si>
  <si>
    <t>ZONAL/REGIONAL OFFICE CURRENT/OVERDRAFT/A/C.   CR</t>
  </si>
  <si>
    <t>IFB BOMBAY (BMO)   CR</t>
  </si>
  <si>
    <t>MAIN OFFICE/LOCAL BRANCHES A/C.   CR</t>
  </si>
  <si>
    <t>IBTA DRCARDS BASE BRANCH A/C   CR</t>
  </si>
  <si>
    <t>SERVICE BRANCH A/C.   CR</t>
  </si>
  <si>
    <t>CURRENCY CHEST A/C.   CR</t>
  </si>
  <si>
    <t>PMO RUPEES SETTLEMENT   CR</t>
  </si>
  <si>
    <t>EBNSBL DD PAYABLE A/C   CR</t>
  </si>
  <si>
    <t>DRAFTS PAYABLE - EBCBL   CR</t>
  </si>
  <si>
    <t>UNCLAIMED DRAFTS-EBCBL   CR</t>
  </si>
  <si>
    <t>HEAD OFFICE - EBCBL   CR</t>
  </si>
  <si>
    <t>EBNSBL - HEAD OFFICE A/C   CR</t>
  </si>
  <si>
    <t>EBNSBL - NEW DRAFT A/C   CR</t>
  </si>
  <si>
    <t>OHTER BANKS DRAFTS DRAWING IBTA ACCOUNT   CR</t>
  </si>
  <si>
    <t>OTHER BANK DRAFTS PAYABLE IBT   CR</t>
  </si>
  <si>
    <t>FOREIGN BANKERS OVERSEAS BRANCHES ACCOUNT (TREASU RY BR.)   CR</t>
  </si>
  <si>
    <t>CREDIT/DEBIT BALANCE / FUNDS BORROWED / PLACED WITH /OF OUR OWN FGN. BRANCHES (SEE NOTE 2)   CR</t>
  </si>
  <si>
    <t>CR./DR. BALALNCE/FUNDS BORROWED/PLACED WITH PMOS IN INDIA (SEE NOTE 2B)   CR</t>
  </si>
  <si>
    <t>COVER FUNDS AGAINST DD DRAWN BY EXCHANGE HOUSE FCNR BANK'S SCHEME   CR</t>
  </si>
  <si>
    <t>HO TT REMITTANCES   CR</t>
  </si>
  <si>
    <t>INTER BRANCH SETTLEMENT A/C CR/DR   CR</t>
  </si>
  <si>
    <t>FOREIGN CURRENCY FUNDS OTHER THAN FCNR(B) BORROWED FROM/PLACED WITH OUR PMBs   CR</t>
  </si>
  <si>
    <t>FOREIGN CURRENCY FUNDS OTHER THAN FCNR(B) BORROWED FROM/PLACED WITH OUR OWN FOREIGN BRANCHES   CR</t>
  </si>
  <si>
    <t>FOREIGN CURRENCY FCNR(B) FUNDS BORROWED FROM/ PLACED WITH OUR PMBS IN INDIA   CR</t>
  </si>
  <si>
    <t>FOREIGN CURRENCY FCNR(B) FUNDS BORROWED FROM/ PLACED WITH OUR FOREIGN BRANCHES   CR</t>
  </si>
  <si>
    <t>HODD SOLD/PAID   CR</t>
  </si>
  <si>
    <t>MIGRATION OF CAPITAL/RESERVES/PROVISIONS/E-DENA   CR</t>
  </si>
  <si>
    <t>EBNSBL- AGENCY DRAFT A/C CANARA BANK   CR</t>
  </si>
  <si>
    <t>G/L DEBIT CARD POOL A/C   CR</t>
  </si>
  <si>
    <t>EBNSBL BRANCHES A/C   CR</t>
  </si>
  <si>
    <t>MIGRATION OF CAPITAL/RESERVES/PROVISIONS/E-VIJAYA   CR</t>
  </si>
  <si>
    <t>ESGLAB - IBTA A/C   CR</t>
  </si>
  <si>
    <t>BARODA REAL TIME GROSS SETTELMENT A/C   CR</t>
  </si>
  <si>
    <t>NEFT-NATIONAL ELECTRONIC FUNDS TRANSFER   CR</t>
  </si>
  <si>
    <t>INTER BRANCH SOL INTER BRANCH TXN FOR CBS   CR</t>
  </si>
  <si>
    <t>NEFT-REJECTED ACCOUNT   CR</t>
  </si>
  <si>
    <t>DEBIT CARD POOL ACCOUNT - BASE24   CR</t>
  </si>
  <si>
    <t>WESTERN UNION MONEY TRAN SFER PAYABLE/PAID ACCOUN T   CR</t>
  </si>
  <si>
    <t>BARODA INTEGRATED TREASU RY TRANSACTION A/C   CR</t>
  </si>
  <si>
    <t>NFS SETTLEMENT A/C   CR</t>
  </si>
  <si>
    <t>LESS: INTER BRANCH TRANSACTION A/C.   DR</t>
  </si>
  <si>
    <t>LESS: FOREIGN EXCHANGE TRANS- ACTIONS   DR</t>
  </si>
  <si>
    <t>LESS: F.I.R.D.I.B. ACCOUNT   DR</t>
  </si>
  <si>
    <t>LESS: ZONAL/REGIONAL OFFICE CURRENT/OVERDRAFT/A/C.   DR</t>
  </si>
  <si>
    <t>LESS: IFB BOMBAY (BMO)   DR</t>
  </si>
  <si>
    <t>LESS: MAIN OFFICE/LOCAL BRANCHES A/C.   DR</t>
  </si>
  <si>
    <t>LESS: IBTA DRCARDS BASE BRANCH A/C   DR</t>
  </si>
  <si>
    <t>LESS: SERVICE BRANCH A/C.   DR</t>
  </si>
  <si>
    <t>LESS: CURRENCY CHEST A/C.   DR</t>
  </si>
  <si>
    <t>LESS: PMO RUPEES SETTLEMENT   DR</t>
  </si>
  <si>
    <t>LESS: HEAD OFFICE - EBCBL   DR</t>
  </si>
  <si>
    <t>LESS: EBNSBL - HEAD OFFICE A/C   DR</t>
  </si>
  <si>
    <t>LESS: EBNSBL - NEW DRAFT A/C   DR</t>
  </si>
  <si>
    <t>LESS: CREDIT/DEBIT BALANCE / FUNDS BORROWED / PLACED WITH /OF OUR OWN FGN. BRANCHES (SEE NOTE 2)   DR</t>
  </si>
  <si>
    <t>LESS: CR./DR. BALALNCE/FUNDS BORROWED/PLACED WITH PMOS IN INDIA (SEE NOTE 2B)   DR</t>
  </si>
  <si>
    <t>LESS: HO TT REMITTANCES   DR</t>
  </si>
  <si>
    <t>LESS: INTER BRANCH SETTLEMENT A/C   DR</t>
  </si>
  <si>
    <t>LESS: FOREIGN CURRENCY FUNDS OTHER THAN FCNR(B) BORROWED FROM/PLACED WITH OUR PMBs   DR</t>
  </si>
  <si>
    <t>LESS: FOREIGN CURRENCY FUNDS OTHER THAN FCNR(B) BORROWED FROM/PLACED WITH OUR OWN FOREIGN BRANCHES   DR</t>
  </si>
  <si>
    <t>LESS: FOREIGN CURRENCY FCNR(B) FUNDS BORROWED FROM/ PLACED WITH OUR PMBS IN INDIA   DR</t>
  </si>
  <si>
    <t>LESS: FOREIGN CURRENCY FCNR(B) FUNDS BORROWED FROM/ PLACED WITH OUR FOREIGN BRANCHES   DR</t>
  </si>
  <si>
    <t>LESS: HODD SOLD/PAID   DR</t>
  </si>
  <si>
    <t>LESS: MIGRATION OF CAPITAL/RESERVES/PROVISIONS/E-DENA   DR</t>
  </si>
  <si>
    <t>LESS: EBNSBL- AGENCY DRAFT A/C CANARA BANK   DR</t>
  </si>
  <si>
    <t>LESS: G/L DEBIT CARD POOL A/C   DR</t>
  </si>
  <si>
    <t>LESS: MIGRATION OF CAPITAL/RESERVES/PROVISIONS/E-VIJAYA   DR</t>
  </si>
  <si>
    <t>LESS: INTER BRANCH BILLS PURCHASED   DR</t>
  </si>
  <si>
    <t>LESS: D.P.W.A. - EBCBL   DR</t>
  </si>
  <si>
    <t>LESS: DD CANCELLED - EBCBL   DR</t>
  </si>
  <si>
    <t>LESS: D.P.W.A. - EBNSBL   DR</t>
  </si>
  <si>
    <t>LESS: EBNSBL - REMITTANCE IN TRANSIT A/C   DR</t>
  </si>
  <si>
    <t>LESS: DIVIDEND / INTEREST WARRANTS PAID ACCOUNT   DR</t>
  </si>
  <si>
    <t>LESS: REFUND ORDER PAID A/C   DR</t>
  </si>
  <si>
    <t>LESS: BOB STOCK INVEST PAID ACCOUNT   DR</t>
  </si>
  <si>
    <t>LESS: DD DRAWN ON SERVICE BR.   DR</t>
  </si>
  <si>
    <t>LESS: DD PAID UNDER DRAWING ARRANGEMENTS   DR</t>
  </si>
  <si>
    <t>LESS: DD DRAWN ON EXCHANGE HOUSE   DR</t>
  </si>
  <si>
    <t>LESS: BOB LONDON/N.Y. FCNR(B) SCHEME   DR</t>
  </si>
  <si>
    <t>LESS: PLACEMENT (FC) INTER OFFICE   DR</t>
  </si>
  <si>
    <t>LESS: SPECIAL DEBITS   DR</t>
  </si>
  <si>
    <t>LESS: IBTA SUSPENSE   DR</t>
  </si>
  <si>
    <t>LESS: ESGLAB - IBTA A/C   DR</t>
  </si>
  <si>
    <t>LESS: BARODA REAL TIME GROSS SETTELMENT A/C   DR</t>
  </si>
  <si>
    <t>LESS: NEFT-NATIONAL ELECTRONIC FUNDS TRANSFER   DR</t>
  </si>
  <si>
    <t>LESS: INTER BRANCH SOL INTER BRANCH TXN FOR CBS   DR</t>
  </si>
  <si>
    <t>LESS: DEBIT CARD POOL ACCOUNT - BASE24   DR</t>
  </si>
  <si>
    <t>LESS: WESTERN UNION MONEY TRAN SFER PAYABLE/PAID ACCOUN T  DR</t>
  </si>
  <si>
    <t>LESS: BARODA INTEGRATED TREASU RY TRANSACTION A/C   DR</t>
  </si>
  <si>
    <t>LESS: NFS SETTLEMENT A/C   DR</t>
  </si>
  <si>
    <t>LESS: IBTA - EMCBL   DR</t>
  </si>
  <si>
    <t xml:space="preserve">INTER OFFICE ADJUSTMENTS (NET)   </t>
  </si>
  <si>
    <t>OL INTEREST ACCRUED-FIXED DEPOSITS</t>
  </si>
  <si>
    <t>OL INTEREST ACCRUED-FOREIGN CURRENCY NON-RESIDENT FDR A/C.</t>
  </si>
  <si>
    <t>OL INTEREST ACCRUED-SHORT DEPOSITS</t>
  </si>
  <si>
    <t>OL INTEREST ACCRUED-DEPOSITS AT NOTICE</t>
  </si>
  <si>
    <t>OL INTEREST ACCRUED-CASH CERTIFICATESE (ALL TYPES)</t>
  </si>
  <si>
    <t>OL INTEREST ACCRUED-RECURRING DEPOSITS (ALL TYPES)</t>
  </si>
  <si>
    <t>OL INTEREST ACCRUED-KUTUMB KALYAN NIDHI</t>
  </si>
  <si>
    <t>OL INTEREST ACCRUED-NHB HOME LOAN A/C.</t>
  </si>
  <si>
    <t>OL INTEREST ACCRUED-YATHA SHAKTI JAMA YOJANA</t>
  </si>
  <si>
    <t>OL INTEREST ACCRUED-EEFC A/C.</t>
  </si>
  <si>
    <t>OL INTEREST ACCRUED-DISCOUNT ACCRUED ON C.D.</t>
  </si>
  <si>
    <t>OL INTEREST ACCRUED-OTHER DEPOSITS</t>
  </si>
  <si>
    <t>OL INTEREST ACCRUED-INT.ON N.R.N.R.A/C</t>
  </si>
  <si>
    <t>OL INTEREST ACCRUED-INTEREST EARNED ON PCFC A/C.- FCBP/FCBD</t>
  </si>
  <si>
    <t>OL INTEREST ACCRUED-DISCOUNT EARNED ON PCFC A/C.- FCBP/FCBD</t>
  </si>
  <si>
    <t>OL INTEREST ACCRUED-ADJUSTING A/CS. (CREDIT ITEMS) SAVINGS BANK DEPOSITS</t>
  </si>
  <si>
    <t>OL INTEREST ACCRUED-ADJUSTING (CREDIT ITEMS) OVERDUE DEPOSITS</t>
  </si>
  <si>
    <t>OL INTEREST ACCRUED-ADJUSTING (CREDIT ITEMS) OTHERS</t>
  </si>
  <si>
    <t>OL INTEREST ACCRUED-M.O.C. ADJUSTMENTS</t>
  </si>
  <si>
    <t>OL INTEREST ACCRUED-BOB BOND SERIES</t>
  </si>
  <si>
    <t>OL INTEREST ACCRUED-BOBHFL DEBENTURES</t>
  </si>
  <si>
    <t>OL INTEREST ACCRUED-ADJUSTING A/CS. (CREDIT ITEMS) BORROWINGS</t>
  </si>
  <si>
    <t>OL INTEREST ACCRUED-ADJUSTING A/CS. (CREDIT ITEMS)FEX TRANSACTIONS</t>
  </si>
  <si>
    <t>OL INTEREST ACCRUED-FUNDS BORROWED FROM OUR OWN FOREIGN BRANCHES IN OTHER TERRITORIES</t>
  </si>
  <si>
    <t>OL INTEREST ACCRUED-FUNDS BORROWED FROM OTHER PMOS IN INDIA</t>
  </si>
  <si>
    <t>OL INTEREST ACCRUED-INTEREST FUNDING ON FCNR(B) DEPOSITS</t>
  </si>
  <si>
    <t>OL INTEREST ACCRUED-INTEREST PAYABLE ON IRS (FC)</t>
  </si>
  <si>
    <t>OTHER LIABILITIES- CLEARING ADJUSTMENT (GROSS)</t>
  </si>
  <si>
    <t>PAYABLE TRANSIT A/C.</t>
  </si>
  <si>
    <t>COLLECTION UNDER BOB CASH REACH</t>
  </si>
  <si>
    <t>MISC. ITEMS OF EBNSBL AMALGAMATION CELL</t>
  </si>
  <si>
    <t>TRADING (POSITION) ACCOUNT</t>
  </si>
  <si>
    <t>OTHER LIABILITIES- PROXY ACCOUNT</t>
  </si>
  <si>
    <t>ADVANCE COMMISSION RECEIVED N LC/GUARANTEE</t>
  </si>
  <si>
    <t>OTHER LIABILITIES- BLOCK OF FURNITURE AND FITTINGS - FM II</t>
  </si>
  <si>
    <t>CLEARING HOUSE A/C. PAYSLIP PAYABLE</t>
  </si>
  <si>
    <t>OTHER LIABILITIES- CIRS BORROWING</t>
  </si>
  <si>
    <t>OTHER LIABILITIES- IPG POOL A/C</t>
  </si>
  <si>
    <t>SUSPENCE CASH WITH BC (CR.BALANCE)</t>
  </si>
  <si>
    <t>GUARANTEE CLAIM RECEIVED A/C</t>
  </si>
  <si>
    <t>SUNDRY LIABILITIES ACCOUNT (INTEREST CAPITALISATION)</t>
  </si>
  <si>
    <t>CSA MTM PAYABLE</t>
  </si>
  <si>
    <t>UNCLAIMED CREDIT BALANCES-MIGR SOLS</t>
  </si>
  <si>
    <t>COMMISSION PARKING</t>
  </si>
  <si>
    <t>REFUNDS PAYABLE-OTH DIGITAL TXN</t>
  </si>
  <si>
    <t>INSURANCE CLAIM SETTLEMENT RECVD</t>
  </si>
  <si>
    <t>TAX DEDUCTED ON INTEREST PAID ON DEPOSITS</t>
  </si>
  <si>
    <t>REBATE ON BILLS DISCOUNTED UNDER IDBI</t>
  </si>
  <si>
    <t>REBATE ON BILLS DISCOUNT ED- BARODA CHANNEL FINAN CING</t>
  </si>
  <si>
    <t>REBATE ON BILLS DISCOUNTED UNDER SIDBI</t>
  </si>
  <si>
    <t>OTHER LIABILITIES- SUKANYA SAMRIDHI</t>
  </si>
  <si>
    <t>ATAL PENSION YOJNA POOL A/C</t>
  </si>
  <si>
    <t>PRADHAN MANTRI BIMA YOJNA</t>
  </si>
  <si>
    <t>MUDRA WEAVER INTEREST SUBSIDY RECEIVED</t>
  </si>
  <si>
    <t>MUTUAL FUND &amp; INSURANCE BUSINESS POOL A/C</t>
  </si>
  <si>
    <t>OTHER LIABILITIES- JND SCHEME COLLECTION AC</t>
  </si>
  <si>
    <t>REBATE ON BILLS DISCOUNTED</t>
  </si>
  <si>
    <t>REBATE ON FGN.CURRENCY LOANS PURCHASED ON SECONDARY SALE BASIS</t>
  </si>
  <si>
    <t>BOB CARD EXCLUSIVE COLLECTION</t>
  </si>
  <si>
    <t>BOB CARD COLLECTION</t>
  </si>
  <si>
    <t>VISA CARD COLLECTION</t>
  </si>
  <si>
    <t>MASTER CARD COLLECTION</t>
  </si>
  <si>
    <t>OTHER LIABILITIES- CREDIT CARD &amp; POS A/C</t>
  </si>
  <si>
    <t>UNEXPIRED DISCOUNT ON TREASURY BILLS</t>
  </si>
  <si>
    <t>OTHER LIABILITIES- NFS SETTLEMENT A/C</t>
  </si>
  <si>
    <t>VISA PAYMENT A/C - OVERSEAS</t>
  </si>
  <si>
    <t>ADJUSTING CR-PROVISION FOR LAW CHARGES</t>
  </si>
  <si>
    <t>GL PREPAID CARD POOL A/C</t>
  </si>
  <si>
    <t>NFS SETTLEMENT A/C - IMPLEMENTATION OF RUPAY DEBIT CARD IN RRBS</t>
  </si>
  <si>
    <t>ACH DR INWARD A/C</t>
  </si>
  <si>
    <t>ACH CR OUTWARD A/C</t>
  </si>
  <si>
    <t>APBS/ECS DR INWARD &amp; CR OUTWARD A/C</t>
  </si>
  <si>
    <t>PROVISION FOR FRAUD</t>
  </si>
  <si>
    <t>PROVISION FOR COUNTRY RISK</t>
  </si>
  <si>
    <t>OLD UNPAID CHEQUES</t>
  </si>
  <si>
    <t>CENTRALIZED POOL A/C (OTHER CREDITS NON INTT BEARING DD,BC ETC)</t>
  </si>
  <si>
    <t>ADJUSTING CR-PROVISION FOR OTHER ITEMS</t>
  </si>
  <si>
    <t>RUPAY PAYABLE &amp; SETTLEME NT A/C</t>
  </si>
  <si>
    <t>GOLD DEPOSIT INTERMEDIARY A/C</t>
  </si>
  <si>
    <t>CROP INSURANCE PREMIUM POOL A/C (PMFBY)</t>
  </si>
  <si>
    <t>POS/ECOM TRANSACTIONS SETTLEMENT A/C</t>
  </si>
  <si>
    <t>ATM PAYABLE A/C</t>
  </si>
  <si>
    <t>PROVISION FOR DEPRECIATI ON BOND FUTURE A/C</t>
  </si>
  <si>
    <t>PROVISION FOR DEPRECIATI ON/APPRECIATION ON CURRE NCY FUTURE A/C</t>
  </si>
  <si>
    <t>BOB CHARGE BACK ON NFS</t>
  </si>
  <si>
    <t>CASH FOUND EXCESS IN ATM</t>
  </si>
  <si>
    <t>CASH EXCESS</t>
  </si>
  <si>
    <t>ADJUSTING CREDIT REVALUATION OF FOREIGN CURRENCY ASSETS</t>
  </si>
  <si>
    <t>CGST RECOVERED POOL A/C</t>
  </si>
  <si>
    <t>IGST RECOVERED POOL A/C</t>
  </si>
  <si>
    <t>SGST RECOVERED POOL A/C</t>
  </si>
  <si>
    <t>NET LIABILITY ON ACCOUNT OF CDS,SD FOR SPG FUNDS,ADA,PPF,GSDS ETC.</t>
  </si>
  <si>
    <t>PROFESSIONAL TAX LIABILITY (EMPLOYEES)</t>
  </si>
  <si>
    <t>BOB COLLECTION ACCOUNT- NPS TRUST</t>
  </si>
  <si>
    <t>BOB COLLECTION ACCOUNT - "NPS LITE"</t>
  </si>
  <si>
    <t>DEBIT CARD OLD CLAIM A/C</t>
  </si>
  <si>
    <t>HOME LOAN COLLECTION POOL A/C</t>
  </si>
  <si>
    <t>HOME LOAN A/CS TAKEOVER- SERVICE CHARGES PAYABLE</t>
  </si>
  <si>
    <t>OTHER LIABILITIES- E-NSC</t>
  </si>
  <si>
    <t>OTHER LIABILITIES- E -KVP</t>
  </si>
  <si>
    <t>MAHILA SAMMAN SAVINGS CERTIFICATE CREDIT BAL</t>
  </si>
  <si>
    <t>GOVT. COLLECTION CBEC,CBDT, SALES TAX,PROF. TAX ETC.</t>
  </si>
  <si>
    <t>ECGC CLAIM RECEIVED A/C.</t>
  </si>
  <si>
    <t>EBNSBL DEPOSIT INSURANCE CLAIM SETTLED A/C</t>
  </si>
  <si>
    <t>BANKING CASH TRANSACTION TAX PAYABLE A/C</t>
  </si>
  <si>
    <t>PROVISION FOR SICK LEAVE (INCL. UCL)</t>
  </si>
  <si>
    <t>PROVISION FOR LTC</t>
  </si>
  <si>
    <t>REFUNDABLE DEPOSITS MERCHANT BANKING</t>
  </si>
  <si>
    <t>PROVISION FOR DIMINUTION OF FV</t>
  </si>
  <si>
    <t>PROVISION FOR NON FUND NPA</t>
  </si>
  <si>
    <t>GIFT CARD EXPIRED VALUE A/C</t>
  </si>
  <si>
    <t>STAFF SECURITY DEPOSIT</t>
  </si>
  <si>
    <t>CONTRIBUTION TOWARDS DEATH IN HARNESS (OFFICERS)</t>
  </si>
  <si>
    <t>GL SERVICE TAX PAYABLE (RCM)</t>
  </si>
  <si>
    <t>MGPSY COLLECTION A/C</t>
  </si>
  <si>
    <t>MGPSY REMMITANCE ACCOUNT</t>
  </si>
  <si>
    <t>AGENCY TRANSACTION BILL DESK</t>
  </si>
  <si>
    <t>PREMIUM ON SUB-BONDS BORROWINGS</t>
  </si>
  <si>
    <t>AEPS- OFFUS PAYABLE BHIM AADHAAR PAYABLE</t>
  </si>
  <si>
    <t>EBNSBL UNPAID DEPOSITERS A/C</t>
  </si>
  <si>
    <t>MARGIN MONEY ON IMPORT LC/BILLS</t>
  </si>
  <si>
    <t>MARGIN MONEY</t>
  </si>
  <si>
    <t>SOVERIEGN GOLD BOND A/C</t>
  </si>
  <si>
    <t>BOBCARD LTD. CHEQUE PAYABLE</t>
  </si>
  <si>
    <t>IMPS &amp; UPI ADJUSTMENT ACCOUNT PAYABLE</t>
  </si>
  <si>
    <t>CDS UPFRONT PREM PAYABLE &amp; ADJ. CDS MTM LOSS A/C</t>
  </si>
  <si>
    <t>SUIT FILED SUNDRY DEPOSIT OTHER THAN ADVANCES</t>
  </si>
  <si>
    <t>CORPORATE SOCIAL RESPONSIBILITY (CSR)</t>
  </si>
  <si>
    <t>COLLECTION UNDER DICGC SMALL LOANS GUARANTEE SCHEME</t>
  </si>
  <si>
    <t>COLLECTION UNDER DICGC- EBCBL</t>
  </si>
  <si>
    <t>COLLECTION UNDER DICGC- EBNSBL</t>
  </si>
  <si>
    <t>COLLECTION ACCOUNT - NRR MEMON BANK ADVANCES</t>
  </si>
  <si>
    <t>EMCBL MISC PROV. - OTHER ASSETS RECOVERABLE</t>
  </si>
  <si>
    <t>EMCBL MISC PROV. NRR ADVANCES A/C</t>
  </si>
  <si>
    <t>PROVISION FOR UNAMORTISED PENSION LIABILITIES - NEW PENSION OPTEE</t>
  </si>
  <si>
    <t>E-FREIGHT- RAILWAYS COLLECTION</t>
  </si>
  <si>
    <t>CENTRAL REGISTRY FEE COLLECTION ACCOUNT</t>
  </si>
  <si>
    <t>INTT. SUSPENSE</t>
  </si>
  <si>
    <t>RBI,CGO/DICGC,SSI CLAIMS RECEIVED A/C.</t>
  </si>
  <si>
    <t>EMCBL - RECOVERY IN OTHE R NRR ASSETS</t>
  </si>
  <si>
    <t>OTHER LIABILITIES- IMPS &amp; UPI POOL ACCOUNT</t>
  </si>
  <si>
    <t>VAT RECOVERED (APPLICABL E TO OVERSEAS BRANCHES)</t>
  </si>
  <si>
    <t>GUARANTEE FEE COLLECTION A/C</t>
  </si>
  <si>
    <t>SUBSIDY COLLECTION A/C</t>
  </si>
  <si>
    <t>NRR COLLECTION A/C ERSTWHILE SOUTH GUJARAT LOCAL AREA BANK -ESGLAB</t>
  </si>
  <si>
    <t>SERVICE TAX RECOVERED A/C</t>
  </si>
  <si>
    <t>SUIT FILED SUNDRY DEP. A/C - EBCBL</t>
  </si>
  <si>
    <t>SUIFT FILED SUNDRY DEP. A/C - EBNSBL</t>
  </si>
  <si>
    <t>SUIT FILED SUNDRY DEPOSIT A/C.</t>
  </si>
  <si>
    <t>INTEREST ETC. SUSPENSE A/C.</t>
  </si>
  <si>
    <t>SUBSIDY RESERVE FUND (IRDP) A/C</t>
  </si>
  <si>
    <t>PROVISION FOR BAD AND DOUBTFUL DEBTS PRUDENTIAL WRITEN OFF A/C</t>
  </si>
  <si>
    <t>BAREILLY CORPORATION BANK COMPENSATION</t>
  </si>
  <si>
    <t>EBCBL INTEREST SUSPENSE</t>
  </si>
  <si>
    <t>EBCBL NRR MISC.CREDIT</t>
  </si>
  <si>
    <t>OTHER LIABILITIES- NET CLEARING</t>
  </si>
  <si>
    <t>OTHERS STAFF WELFARE DEPOSIT</t>
  </si>
  <si>
    <t>EBNSBL NRR MISC. CREDIT</t>
  </si>
  <si>
    <t>PENSION REIMBURSEMENT PAYABLE TO LINK BRANCHES</t>
  </si>
  <si>
    <t>SEVEN YRS. UNSECURED REDEEMABLE BONDS (SUBORDINATE DEBTS)</t>
  </si>
  <si>
    <t>SUSPENSE A/C - PUBLIC ISSUE EXPENSES (CREDIT BALANCE)</t>
  </si>
  <si>
    <t>PENSION REIMBURSEMENT PAYABLE TO DEALING BRANCHES A/C.</t>
  </si>
  <si>
    <t>SUNDRY CREDITORS</t>
  </si>
  <si>
    <t>NOSTRO RECONCILLIATION (CREDIT ITEMS)</t>
  </si>
  <si>
    <t>CREDIT BALANCES OF FGN. BANKS/CORRESPONDENTS</t>
  </si>
  <si>
    <t>INTER BANK IN US DOLLORS</t>
  </si>
  <si>
    <t>GOVT. BUSINESS - COLLECT ION A/C.</t>
  </si>
  <si>
    <t>AGENCY TRANS.ON ACCOUNT OF GOVT.BUSINESS LIKE POST OFFICE,RAILWAY, TREASURY ETC.</t>
  </si>
  <si>
    <t>UNCLAIMED BALANCE - FOREIGN EXCHANGE</t>
  </si>
  <si>
    <t>MISC. PROVISIONS</t>
  </si>
  <si>
    <t>SUNDRY CREDITORS (RRB-CBS IMPLEMENTATION)</t>
  </si>
  <si>
    <t>MADRAS STOCK EXCHANGE CHEQUES PAYABLE A/C.</t>
  </si>
  <si>
    <t>UNRECONCILED UNMATCHED ENTRIES IN CLEARING ADJUSTMENT A/C (1995)</t>
  </si>
  <si>
    <t>OTHER LIABILITIES- UNRECONCILED ENTRIES IN BANKERS A/C (1995)</t>
  </si>
  <si>
    <t>BARODA INSTA PARKING A/C</t>
  </si>
  <si>
    <t>MISC. LIABILITIES</t>
  </si>
  <si>
    <t>PROVISION FOR DOUBTFUL DEBTS (ADVANCES)</t>
  </si>
  <si>
    <t>GENERAL RESERVE</t>
  </si>
  <si>
    <t>GENERIC PROVISION FOR STD. ADVANCES</t>
  </si>
  <si>
    <t>PROVISION FOR DOUBTFUL DEBTS (OTHER ITEMS)</t>
  </si>
  <si>
    <t>EXCESS DEPRECIATION ON INVESTMENTS</t>
  </si>
  <si>
    <t>PROVISION ON STANDARD ASSETS</t>
  </si>
  <si>
    <t>PROVISION FOR SUB-STD. ADVANCES</t>
  </si>
  <si>
    <t>PROVISION FOR RURAL ADVANCES U/S 36(1)(VIIA)</t>
  </si>
  <si>
    <t>RESERVE FOR LOAN LOSSES (WRITE-OFF)</t>
  </si>
  <si>
    <t>FULLY PROVIDED ACCOUNTS OF FOREIGN HELD IN H.O. BOOKS</t>
  </si>
  <si>
    <t>PROVISION FOR DEPRECIATION ON INVESTMENT</t>
  </si>
  <si>
    <t>PROVISION FOR DEPRECIATION ON MATURED DEBENTURES</t>
  </si>
  <si>
    <t>AMORTISATION ON INVESTMENTS</t>
  </si>
  <si>
    <t>INVESTMENT RESERVE (FOREIGN)</t>
  </si>
  <si>
    <t>BLOCKED NOSTRO A/CS NOSTRO MIRROR OLD CREDIT ITEMS</t>
  </si>
  <si>
    <t>OTHERS FINACLE MIGRATION A/C</t>
  </si>
  <si>
    <t>PROVISION FOR DEPRECIA- TION ON INVESTMENT - EBNSBL A/C</t>
  </si>
  <si>
    <t>BRANCHES PROFIT/LOSS ACC OUNT</t>
  </si>
  <si>
    <t>MEDICAL CLAIMS FOR RETIRED EMP.</t>
  </si>
  <si>
    <t>DIVIDENT PAYABLE (CURRENT YEAR)</t>
  </si>
  <si>
    <t>PROVISION FOR INCOME-TAX</t>
  </si>
  <si>
    <t>PROVISION FOR INTEREST TAX</t>
  </si>
  <si>
    <t>PROVISION FOR WEALTH TAX</t>
  </si>
  <si>
    <t>PROVISION FOR BONUS</t>
  </si>
  <si>
    <t>PROVISION FOR UFCE</t>
  </si>
  <si>
    <t>RESEARCH &amp; DEVELOPMENT FUND</t>
  </si>
  <si>
    <t>PROVISION FOR GRATUITY</t>
  </si>
  <si>
    <t>PWO ADVANCES COLLECTION ACCOUNT</t>
  </si>
  <si>
    <t>PROVI. FOR ACCUMULATED LEAVE ENCASHMENT</t>
  </si>
  <si>
    <t>GENERAL PROVISIONS</t>
  </si>
  <si>
    <t>PROVI. FOR ADDITIONAL RETIREMENT BENEFITS</t>
  </si>
  <si>
    <t>STATIONARY FOR CONSUMPTI ON</t>
  </si>
  <si>
    <t>PROPOSED DIVIDEND</t>
  </si>
  <si>
    <t>DIVIDEND PAYABLE (PREVIOUS YEAR)</t>
  </si>
  <si>
    <t>DIFFERENCE IN H.O. FUNDS HELD AT OVERSEAS BR.S VIS-A-VIS HO</t>
  </si>
  <si>
    <t>TAX ON DIVIDEND- CURRENT YEAR</t>
  </si>
  <si>
    <t>CONTIGENCIES A/C GENERAL (FREE)</t>
  </si>
  <si>
    <t>SUSPENSE SECURITIES SETTLEMENT</t>
  </si>
  <si>
    <t>OTHER LIABILITIES- OTHERS FINACLE</t>
  </si>
  <si>
    <t>DEFERRED TAX LIABILITY</t>
  </si>
  <si>
    <t>UNMATCHED ENTRIES IN SER BR./LBO A/C</t>
  </si>
  <si>
    <t>EBNSBL OTHER COLLECTION A/C</t>
  </si>
  <si>
    <t>EBNSBL NRR COLLECTION A/C</t>
  </si>
  <si>
    <t>OTHER LIABILITIES- EBNSBL CLG. DIFFERENCE INTER BANK A/C</t>
  </si>
  <si>
    <t>EBNSBL INTEREST SUSPENSE</t>
  </si>
  <si>
    <t>PROVISION ON STANDARD ASSETS (EBNSBL)</t>
  </si>
  <si>
    <t>ETBL NRR SUNDRY DEPOSIT A/C</t>
  </si>
  <si>
    <t>EBCBL NRR SUNDRY DEPOSIT A/C</t>
  </si>
  <si>
    <t>PROVISION FOR BONUS (EBNSBL)</t>
  </si>
  <si>
    <t>PROV. FOR ACCUMULATED LEAVE ENCASHMENT(EBNSBL)</t>
  </si>
  <si>
    <t>PROV. FOR DEPRECIATION ON INVESTMENT (EBNSBL)</t>
  </si>
  <si>
    <t>OVER DRAWN NOSTRO MIRROR OTHER BANK</t>
  </si>
  <si>
    <t>C.D.MISC PROPERTY REVENUE ACCOUNT</t>
  </si>
  <si>
    <t>BOB CHARGE BACK ON VISA</t>
  </si>
  <si>
    <t>OTHER LIABILITIES- REAL TIME GROSS SETTLEMENT A/C</t>
  </si>
  <si>
    <t>PREMIUM ON FC OPTIONS (SOLD) ACCOUNT</t>
  </si>
  <si>
    <t>OPTIONS PREMIUM PAYABE ACCOUNT</t>
  </si>
  <si>
    <t>OPTIONS EXERCISE PAYABLE ACCOUNT</t>
  </si>
  <si>
    <t>UNREALIZED LOSS - FC OPTIONS ACCOUNT</t>
  </si>
  <si>
    <t>PROVI. FOR WAGE REVISION FOR OFFICERS</t>
  </si>
  <si>
    <t>MASTER CARD SETTELMENT A/C</t>
  </si>
  <si>
    <t>ADJUSTING A/C - H.O. INTEREST PAYABLE</t>
  </si>
  <si>
    <t>OTHER LIABILITIES- REPO/REVERSE REPO PRICE ADJ. ACCOUNT</t>
  </si>
  <si>
    <t>PPF COLLECTION CENTRALIZ ED ACCOUNT</t>
  </si>
  <si>
    <t>GENERIC PROVISION EAR MARKED ACCOUNTS</t>
  </si>
  <si>
    <t>PROVISION FOR FRINGE BENEFIT TAX</t>
  </si>
  <si>
    <t>IBPC WITH RISK SHARING</t>
  </si>
  <si>
    <t>IBPC WITHOUT RISK SHARING</t>
  </si>
  <si>
    <t>SURPLUS ON SALE OF FINANCIAL ASSETS TO ARC'S/ASC/BANKS/FI'S/ NBFC'S</t>
  </si>
  <si>
    <t>FOREIGN CURR. TRANSLATION RESERVE</t>
  </si>
  <si>
    <t>SUNDRY DEPOSIT PENSION A/C</t>
  </si>
  <si>
    <t>OTHER LIABILITIES- BOBHK SETTLEMENT A/C</t>
  </si>
  <si>
    <t>EXCHANGE PAYAABLE ON FORWARD CANCELLATION</t>
  </si>
  <si>
    <t>GOLD COIN SALES A/C AT CONTRO LLING BR. i.e.IBB MUMBAI</t>
  </si>
  <si>
    <t>GOLD COIN SALES TAX/VAT A/C AT NODAL BR.</t>
  </si>
  <si>
    <t>BOBCARDs CREDITS - INTERMED ACCOUNT</t>
  </si>
  <si>
    <t>DESIGNATED DEPOSITERY AGENCY (DDA) A/C.</t>
  </si>
  <si>
    <t>EBOBHFL - Provision for Income Tax.</t>
  </si>
  <si>
    <t>EBOBHFL - PROVISION FOR FBT</t>
  </si>
  <si>
    <t>INCOME TAX DEMAND PAYABLE</t>
  </si>
  <si>
    <t>SYNDICATED TERM LOAN</t>
  </si>
  <si>
    <t>DEPOSITARY SERVICES DEBIT PROCESSING A/C.</t>
  </si>
  <si>
    <t>CMS LIQUIDITY MANAGEMENT POOL ACCOUNT (LM POOL AC )</t>
  </si>
  <si>
    <t>UNMAPPED CODES OTHER LIABILITIES (ONLY FOR EWGL)</t>
  </si>
  <si>
    <t>5.V</t>
  </si>
  <si>
    <t>PROVISIONS &amp; CONTINGENCIES</t>
  </si>
  <si>
    <t>5.VI</t>
  </si>
  <si>
    <t>ACCUMULATED LOSS FOREIGN BRANCHES</t>
  </si>
  <si>
    <t>5.VII</t>
  </si>
  <si>
    <t>PROFIT/LOSS H.O.</t>
  </si>
  <si>
    <t>5.VIII</t>
  </si>
  <si>
    <t>ASSIGNED CAPITAL HELD ATOUR BRANCHES IN FOREIGNCOUNTRIES UNDER LOCALBANKING REGULATIONS/LAWS (APP. TO FORE. BRS)</t>
  </si>
  <si>
    <t>5.IX</t>
  </si>
  <si>
    <t>H.O.INTEREST FREE FUNDSREMITTANCE FROM INDIA</t>
  </si>
  <si>
    <t>5.X</t>
  </si>
  <si>
    <t>CAPITAL &amp; LIABILITIESH.O.INTEREST FREE FUNDSREMITTANCE OF PROFITFROM OTHER TERRITORIES</t>
  </si>
  <si>
    <t>5.XI</t>
  </si>
  <si>
    <t>UNREMITTED PROFIT(APPLICABLE TO FOREIGNBRANCHES)</t>
  </si>
  <si>
    <t>TOTAL OTHER LIABILITIES &amp; PROVISIONS (5.I TO 5.XI)</t>
  </si>
  <si>
    <t>SCHEDULE- 6 CASH &amp; BALANCES WITH RBI</t>
  </si>
  <si>
    <t>CASH IN ATM A/C</t>
  </si>
  <si>
    <t>CASH WITH ATM AGENCY A/C</t>
  </si>
  <si>
    <t>CASH IN ATM A/C (NEW)</t>
  </si>
  <si>
    <t>GL CASH REMITTANCE BY BRANCHES</t>
  </si>
  <si>
    <t>CASH ON HAND FOREIGN CURRENCY NOTES</t>
  </si>
  <si>
    <t>6.II</t>
  </si>
  <si>
    <t>BALANCE WITH RESERVE BANK OF INDIA IN CURRENT ACOUNT</t>
  </si>
  <si>
    <t>BALANCE WITH RESERVE BANK OF INDIA IN CURRENT ACOUNT-CBDC</t>
  </si>
  <si>
    <t>CBDC Retail</t>
  </si>
  <si>
    <t>BALANCE WITH RESERVE BANK OF INDIA IN OTHER ACCOUNTS</t>
  </si>
  <si>
    <t>TOTAL BALANCE WITH RBI</t>
  </si>
  <si>
    <t>TOTAL CASH &amp; BALANCES WITH RBI (6.1 TO 6.11)</t>
  </si>
  <si>
    <t>SCHEDULE - 7  BALANCES WITH BANKS &amp; MONEY AT CALL &amp; SHORT NOTICE</t>
  </si>
  <si>
    <t>7.I (I(A))</t>
  </si>
  <si>
    <t>BANKS IN INDIA CA- STATE BANK OF INDIA</t>
  </si>
  <si>
    <t>BANKS IN INDIA CA- US DOLLOR FOREIGN BANK</t>
  </si>
  <si>
    <t>BANKS IN INDIA CA- CHEQUES IN HAND</t>
  </si>
  <si>
    <t>BANKS IN INDIA CA- NATIONALISED BANKS</t>
  </si>
  <si>
    <t>BANKS IN INDIA CA- NOTIFIED BANKS</t>
  </si>
  <si>
    <t>BANKS IN INDIA CA- OTHER BANKS</t>
  </si>
  <si>
    <t>BALANCES WITH BANKS IN INDIA IN CURRENT ACCOUNT TOTAL</t>
  </si>
  <si>
    <t>7.I (I(B))</t>
  </si>
  <si>
    <t>BANKS IN INDIA OTHER DEPOSIT- OTHER DEPOSIT A/Cs. STATE BANK OF INDIA</t>
  </si>
  <si>
    <t>BANKS IN INDIA OTHER DEPOSIT- BANK (INTER BANK PLACEMENT US $)</t>
  </si>
  <si>
    <t>BANKS IN INDIA OTHER DEPOSIT- OTHER DEPOSIT A/Cs. OTHER BANKS</t>
  </si>
  <si>
    <t>BALANCES WITH BANKS IN INDIA IN OTHER DEPOSIT A/Cs. TOTAL</t>
  </si>
  <si>
    <t>7.I (I)</t>
  </si>
  <si>
    <t>BALANCES WITH BANKS IN INDIA IN OTHER DEPOSIT A/CS TOTAL</t>
  </si>
  <si>
    <t>MONEY AT CALL &amp; SHORT NOTICE - IN INDIA- IBPC WITH RISK SHARING</t>
  </si>
  <si>
    <t>MONEY AT CALL &amp; SHORT NOTICE - IN INDIA- BANKS</t>
  </si>
  <si>
    <t>LENDING UNDER LAF (RBI)</t>
  </si>
  <si>
    <t>MONEY AT CALL &amp; SHORT NOTICE - IN INDIA- OTHER INSTITUTIONS</t>
  </si>
  <si>
    <t>MONEY AT CALL &amp; SHORT NOTICE - IN INDIA- PLACEMENT UNDER CBLO</t>
  </si>
  <si>
    <t>7.I (II)</t>
  </si>
  <si>
    <t>MONEY AT CALL &amp; SHORT NOTICE - IN INDIA TOTAL</t>
  </si>
  <si>
    <t>BALANCES WITH BANKS AND MONEY AT CALL &amp; SHORT NOTICE - TOTAL</t>
  </si>
  <si>
    <t>7.II (I)</t>
  </si>
  <si>
    <t>BANKS OUTSIDE INDIA CA- BANKS</t>
  </si>
  <si>
    <t>BANKS OUTSIDE INDIA CA-CENTRAL BANK OF THE COUNTRY</t>
  </si>
  <si>
    <t>BANKS OUTSIDE INDIA CA-PLACEMENT WITH OVERSEAS SUBSIDIARIES</t>
  </si>
  <si>
    <t>BALANCES WITH BANKS OUTSIDE INDIA IN C/A. TOTAL</t>
  </si>
  <si>
    <t>7.II (II)</t>
  </si>
  <si>
    <t>BANKS OUTSIDE INDIA- DEPOSIT A/CS. WITH BANKS</t>
  </si>
  <si>
    <t>BANKS OUTSIDE INDIA- DEP. A/C. WITH CENTRAL BANK OF THE COUNTRY</t>
  </si>
  <si>
    <t>BANKS OUTSIDE INDIA- DEP. A/CS. WITH SUBSIDIARIES</t>
  </si>
  <si>
    <t>BALANCES WITH BANKS OUTSIDE INDIA IN DEP. A/C. TOTAL</t>
  </si>
  <si>
    <t>7.II (III)</t>
  </si>
  <si>
    <t>MONEY AT CALL &amp; SHORT NOTICE WITH BANKS</t>
  </si>
  <si>
    <t>NOTICE WITH CENTRAL BANK OF THE COUNTRY</t>
  </si>
  <si>
    <t>MONEY AT CALL &amp; SHORT NOTICE WITH SUBSIDIARIES</t>
  </si>
  <si>
    <t>BALANCES WITH BANKS OUTSIDE INDIA MONEY AT CALL &amp; SHORT NOTICE TOTAL</t>
  </si>
  <si>
    <t>BALANCES WITH BANKS TOTAL</t>
  </si>
  <si>
    <t>TOTAL BALANCE WITH BANKS &amp; MONEY AT CALL &amp; SHORT NOTICE (7.I &amp; 7.II)</t>
  </si>
  <si>
    <t xml:space="preserve">SCHEDULE - 8 INVESTMENTS  </t>
  </si>
  <si>
    <t>CENTRAL &amp; STATE GOVT. SECURITIES (INCL. TREASURY BILLS)</t>
  </si>
  <si>
    <t>OTHER APPROVED SECURITIES (TRUSTEE SECURITIES)</t>
  </si>
  <si>
    <t>SHARES (ALL TYPES)</t>
  </si>
  <si>
    <t>DEBENTURES AND BONDS</t>
  </si>
  <si>
    <t>SUBSIDIARIES AND/OR JOINT VENTURES - INDIA</t>
  </si>
  <si>
    <t>SUBSIDIARIES AND/OR JOINT VENTURES - FOREIGN</t>
  </si>
  <si>
    <t>OTHERS (SPECIFY NATURE)</t>
  </si>
  <si>
    <t xml:space="preserve">SCHEDULE - 9  ADVANCES  </t>
  </si>
  <si>
    <t>INLAND BILLS PURCHASED</t>
  </si>
  <si>
    <t>INLAND BILLS PURCHASED UNDER OTHER BANK L/CS</t>
  </si>
  <si>
    <t>CREDIT GUARANTEE FUND TRUST SCHE.FOR SMALL IND</t>
  </si>
  <si>
    <t>INLAND BILLS DISCOUNTED</t>
  </si>
  <si>
    <t>INLAND BILLS DISCOUNTED UNDER OTHER BANK L/CS</t>
  </si>
  <si>
    <t>BILLS DISCOUNTED UNDER CREDIT GUARANTEE FUND TRUST SCHE.FOR SMALL IND</t>
  </si>
  <si>
    <t>BARODA CHANNEL FINANCING</t>
  </si>
  <si>
    <t>INLAND BILLS DISCOUNTED UNDER I.D.B.I.</t>
  </si>
  <si>
    <t>INLAND BILLS DISCOUNTED UNDER S.I.D.B.I.</t>
  </si>
  <si>
    <t>INLAND BILLS PAST DUE INLAND</t>
  </si>
  <si>
    <t>FOREIGN CURRENCY</t>
  </si>
  <si>
    <t>FOREIGN BILLS PURCHASED (OTHER THAN FGN. T.Cs)</t>
  </si>
  <si>
    <t>FOREIGN BILLS PURCHASED (FOREIGN T.Cs)</t>
  </si>
  <si>
    <t>FOREIGN BILLS PURCHASED UNDER OTHER BANK L/CS</t>
  </si>
  <si>
    <t>FOREIGN BILLS PURCHASED (FOREIGN CURRENCY)</t>
  </si>
  <si>
    <t>FOREIGN BILLS DISCOUNTED</t>
  </si>
  <si>
    <t>FOREIGN BILLS DISCOUNTED UNDER OTHER BANK L/CS</t>
  </si>
  <si>
    <t>FOREIGN BILLS DISCOUNTED (FOREIGN CURRENCY)</t>
  </si>
  <si>
    <t>FOREIGN BILLS PAST DUE</t>
  </si>
  <si>
    <t>FOREIGN ADVANCES AGAINST OVERDUE EXPORT BILLS RECEIVABLES</t>
  </si>
  <si>
    <t>FOREIGN POST SHIPMENT CREDIT IN FOREIGN CURRENCY</t>
  </si>
  <si>
    <t>BILLS PURCHASED &amp; DISCOUNTED TOTAL</t>
  </si>
  <si>
    <t>CASH CREDITS (INCL. CREDIT BALANCE IF ANY)</t>
  </si>
  <si>
    <t>CASH CREDIT UNDER CREDIT GUARANTEE FUND TRUST SCHEME FOR SMALL INDS.</t>
  </si>
  <si>
    <t>CASH CREDIT DUE FROM BANKS</t>
  </si>
  <si>
    <t>CASH CREDIT DUE FROM BANKS - REVERSE REPO</t>
  </si>
  <si>
    <t>OVERDRAFTS</t>
  </si>
  <si>
    <t>OVERDRAFTS AGAINST BANK'S OWN DEPOSITS</t>
  </si>
  <si>
    <t>OVERDRAFTS DUE FROM BANKS</t>
  </si>
  <si>
    <t>OVERDRAFTS AGAINST CREDIT CARD</t>
  </si>
  <si>
    <t>CLEAN OVERDRAFTS TO STAFF</t>
  </si>
  <si>
    <t>BARODA KISAN CREDIT CARDS A/CS</t>
  </si>
  <si>
    <t>BARODA GENERAL CREDIT CARD (BGCC) A/C</t>
  </si>
  <si>
    <t>LAGHU UDYAMI CREDIT CARD (LUCC)</t>
  </si>
  <si>
    <t>OVERDRAFT- CGTMSE</t>
  </si>
  <si>
    <t>PRE-SHIPMENT PACKING CREDIT</t>
  </si>
  <si>
    <t>FOREIGN CURRENCY DEMAND LOAN</t>
  </si>
  <si>
    <t>POST SHIPMENT PACKING CREDIT</t>
  </si>
  <si>
    <t>OVERDRAFTS PACKING CREDIT IN FGN. CURRENCY PCFC</t>
  </si>
  <si>
    <t>OVERDRAFTS WORKING CAPITAL D/L.</t>
  </si>
  <si>
    <t>DEMAND LOANS- IBPC WITH RISK SHARING</t>
  </si>
  <si>
    <t>DEMAND LOANS</t>
  </si>
  <si>
    <t>OVERDRAFTS POST SHIPMENT DEMAND LOAN</t>
  </si>
  <si>
    <t>LOANS DUE FROM BANKS</t>
  </si>
  <si>
    <t>M.S.A.LOANS (INCL. GVK MSA)</t>
  </si>
  <si>
    <t>DEMAND LOAN AGAINST EXPORT INCENTIVES</t>
  </si>
  <si>
    <t>DEMAND LOAN AGAINST DUTY DRAW BACK</t>
  </si>
  <si>
    <t>DEMAND LOAN AGAINST BILLS SENT FOR COLLECTION</t>
  </si>
  <si>
    <t>DEMAND LOAN AGAINST ADVANCE BILLS</t>
  </si>
  <si>
    <t>DEMAND LOAN AGAINST ADVANCE AGAINST IMPORT BILLS</t>
  </si>
  <si>
    <t>DEMAND LOAN AGAINST BILLS PAST DUE PAYMENTS MADE UNDER GUARANTEE ISSUED</t>
  </si>
  <si>
    <t>LOANS AGAINST BANK'S OWN DEPOSITS</t>
  </si>
  <si>
    <t>PERSONAL LOAN TO STAFF</t>
  </si>
  <si>
    <t>DEMAND LOAN TO STAFF</t>
  </si>
  <si>
    <t>LOAN AGAINST FCNR(B) DEPOSITS IN FGN CURRENCY</t>
  </si>
  <si>
    <t>BARODA TRADERS LOAN AGAI NST THE SECURITY OF GOLD JEWELLERY/ONAMENTS</t>
  </si>
  <si>
    <t>FULLY PROVIDED ADVANCES A/CS.  (FOREIGN)</t>
  </si>
  <si>
    <t>BARODA ADVANC E AGAINST GOLD JEWELLERY / ORNAMENT/ GOLD COIN</t>
  </si>
  <si>
    <t>CASH CREDITS,OVERDRAFTS LOANS ETC. TOTAL</t>
  </si>
  <si>
    <t>TERM LOANS (SHORT/MEDIUM /LONG)</t>
  </si>
  <si>
    <t>CREDIT GUARANTEE FUND SCHEME FOR SMALL INDUSTRIES (TL-CGFTSI)</t>
  </si>
  <si>
    <t>FUNDED INTEREST TERM LOAN A/C - FITL</t>
  </si>
  <si>
    <t>BARODA TRADERS LOAN AGAI NST THE SECURITY OF GOLD JEWELLERY/ORNAMENTS</t>
  </si>
  <si>
    <t>FITL A/C RETAIL COVID 19 RESOLUTION</t>
  </si>
  <si>
    <t>WORKING CAPITAL TL</t>
  </si>
  <si>
    <t>POST SHIPMENT TERM LOANS</t>
  </si>
  <si>
    <t>TERM LOAN- STAFF</t>
  </si>
  <si>
    <t>STAFF HOUSING LOANS</t>
  </si>
  <si>
    <t>FOREIGN CURRENCY TERM LOAN</t>
  </si>
  <si>
    <t>VEHICLE LOANS TO STAFF</t>
  </si>
  <si>
    <t>LOAN AGAINST PROVIDENT FUND</t>
  </si>
  <si>
    <t>PROFESSIONAL/COMPUTER COURSE LOAN TO STAFF</t>
  </si>
  <si>
    <t>COMPUTER LOAN TO STAFF</t>
  </si>
  <si>
    <t>STAFF LOAN FOR EXIGENCIES</t>
  </si>
  <si>
    <t>REFRIGERATOR LOANS TO OFFICERS</t>
  </si>
  <si>
    <t>GVK LOANS (OTHER THAN MSA)</t>
  </si>
  <si>
    <t>SYNDICATED TERM LOANS</t>
  </si>
  <si>
    <t>BARODA ASHRAY</t>
  </si>
  <si>
    <t>AMOUNT RECEIVABLE FROM GOI UNDER AGRICULTURAL DEBT WAIVER SCH. 2008</t>
  </si>
  <si>
    <t>AMOUNT RECEIVABLE FROM GOI UNDER AGRICULTURAL DEBT RELIEF 2008</t>
  </si>
  <si>
    <t>TERM LOANS TOTAL</t>
  </si>
  <si>
    <t>TOTAL ADVANCES (9.I TO 9.III)</t>
  </si>
  <si>
    <t>SCHEDULE - 10   FIXED ASSETS</t>
  </si>
  <si>
    <t>PREMISES BALANCE AS AT CLOSE OF CURRENT HALF YEAR/YEAR</t>
  </si>
  <si>
    <t>LEASEHOLD LAND</t>
  </si>
  <si>
    <t>FREEHOLD LAND</t>
  </si>
  <si>
    <t>INVESTMENT PROPERTY</t>
  </si>
  <si>
    <t>LESS: TOTAL DEPRECIATION TO DATE ON PREMISES</t>
  </si>
  <si>
    <t>LESS: AMORTISATION OF LEASEHOLD LAND</t>
  </si>
  <si>
    <t>PREMISES NET BALANCE</t>
  </si>
  <si>
    <t>FURNITURE AND FITTINGS BALANCE AS AT CLOSE OF CURRENT HALF YEAR/YEAR</t>
  </si>
  <si>
    <t>LESS: TOTAL DEPRECIATION TO DATE ON FURNITURE AND FITTINGS</t>
  </si>
  <si>
    <t>BLOCK OF FURNITURE AND FITTINGS NET BALANCE</t>
  </si>
  <si>
    <t>STRU. ON LEASE HOLD OR RENTED PREMISES BALANCE AS AT CLOSE OF CURRENT HALF YEAR/YEAR</t>
  </si>
  <si>
    <t>LESS: TOTAL DEPRECIATION TO DATE ON STRU. ON LEASE HOLD OR RENTED PREMISES</t>
  </si>
  <si>
    <t>BLOCK OF STRU. ON LEASE HOLD OR RENTED PREMISES NET BALANCE</t>
  </si>
  <si>
    <t>COMPUTOR H.WARE COMPUTOR HARDWARE A/C BALANCE AS AT CLOSE OF CURRENT HALF YEAR/YEAR</t>
  </si>
  <si>
    <t>LESS: TOTAL DEPRECIATION TO DATE ON COMPUTOR H.WARE COMPUTOR HARDWARE A/C</t>
  </si>
  <si>
    <t>BLOCK OF COMP. HARDWARE COMPUTOR HARDWARE A/C NET BALANCE</t>
  </si>
  <si>
    <t>I0.V</t>
  </si>
  <si>
    <t>ASSETS GIVEN ON LEASE BALANCE AS AT CLOSE OF CURRENT HALF YEAR/YEAR</t>
  </si>
  <si>
    <t>LESS: TOTAL DEPRECIATION TO DATE ON ASSETS GIVEN ON LEASE</t>
  </si>
  <si>
    <t>ASSETS GIVEN ON LEASE NET BALANCE</t>
  </si>
  <si>
    <t>ATM BALANCE AS AT CLOSE OF C URRENT HALF YEAR / YEAR</t>
  </si>
  <si>
    <t>LESS: TOTAL DEPRECIATION TO DATE ON ATM</t>
  </si>
  <si>
    <t>BLOCK OF ATM NET BALANCE</t>
  </si>
  <si>
    <t>BLOCK OF SOFTWARE / NON - HW IT ASSETS BALANCE AS AT THE END OF CURRENT HALF YEAR/YEAR</t>
  </si>
  <si>
    <t>LESS: TOTAL DEPRECIATION TO DATE ON SOFTWARE / NON - HW IT ASSETS</t>
  </si>
  <si>
    <t xml:space="preserve">SOFTWARE / NON - HW IT ASSETS NET BALANCE </t>
  </si>
  <si>
    <t>TOTAL FIXED ASSETS (10.I TO 10.VII)</t>
  </si>
  <si>
    <t>SCHEDULE - 11   OTHER ASSETS</t>
  </si>
  <si>
    <t>OA INTEREST ACCRUED-ADJUSTING DEBIT ITEMS PROVISION FOR INCOME ACCRUED BUT NOT RECEIVED</t>
  </si>
  <si>
    <t>OA INTEREST ACCRUED-INTT. ACCRUED ON IVP/KVP</t>
  </si>
  <si>
    <t>OA INTEREST ACCRUED-BARODA CHANNEL FINANCING</t>
  </si>
  <si>
    <t>OA INTEREST ACCRUED-ADJUSTING DEBIT ITEMS INTEREST PAID ON BORROWINGS FROM MAIN BR. /P.M. BR.</t>
  </si>
  <si>
    <t>OA INTEREST ACCRUED-FUNDS PLACED WITH PMB</t>
  </si>
  <si>
    <t>OA INTEREST ACCRUED-FUNDS PLACED WITH OVERSEAS SUBSIDIARIES</t>
  </si>
  <si>
    <t>OA INTEREST ACCRUED-INTEREST SUBSIDY RECEIVABLE ON EXPORT FINANCE</t>
  </si>
  <si>
    <t>OA INTEREST ACCRUED-FUNDS PLACED WITH OUR FOREIGN BRS. IN OTHER TERRITORIES</t>
  </si>
  <si>
    <t>OA INTEREST ACCRUED-FUNDS PLACED WITH PMOS IN INDIA</t>
  </si>
  <si>
    <t>OA INTEREST ACCRUED-FUNDS PLACED WITH FOREIGN BRANCHES</t>
  </si>
  <si>
    <t>OA INTEREST ACCRUED-INTEREST ON FCNR(B) RECEIVABLE FROM AUTHORISED BRANCHES</t>
  </si>
  <si>
    <t>OA INTEREST ACCRUED-RBI BALANCES</t>
  </si>
  <si>
    <t>OA INTEREST ACCRUED-GOVT.OF INDIA SPECIAL SECURITIES</t>
  </si>
  <si>
    <t>OA INTEREST ACCRUED-R.I.D.F.</t>
  </si>
  <si>
    <t>OA INTEREST ACCRUED-INTEREST OVERDUE ON INVESTMENT</t>
  </si>
  <si>
    <t>OA INTEREST ACCRUED-INTEREST ACCURED ON INVESTMENT</t>
  </si>
  <si>
    <t>OA INTEREST ACCRUED-SPECIAL M.O.C. - REVALUATION OF FOREIGN CURRENCY</t>
  </si>
  <si>
    <t>OA INTEREST ACCRUED-B.M.O. BRANCH ADJ. CR.</t>
  </si>
  <si>
    <t>INTEREST ACCURED TOTAL</t>
  </si>
  <si>
    <t>INCOME/INT. TAX REFUND RECEIVABLE</t>
  </si>
  <si>
    <t>ADV.PAYMENT OF INCOME TAX</t>
  </si>
  <si>
    <t>ADV.PAYMENT OF INTEREST TAX</t>
  </si>
  <si>
    <t>TDS ON INTEREST FROM INVESTMENT</t>
  </si>
  <si>
    <t>TDS ON INTEREST FROM OTHERS</t>
  </si>
  <si>
    <t>ADV.PAYMENT OF WEALTH TAX</t>
  </si>
  <si>
    <t>INCOME TAX ADJUSTED ON DISPUTED ITEMS</t>
  </si>
  <si>
    <t>I.T.REFUND PENDING ADJUSTMENT</t>
  </si>
  <si>
    <t>TDS ON EBCBL</t>
  </si>
  <si>
    <t>ADVANCE TAX - EBNSBL</t>
  </si>
  <si>
    <t>TDS ON EBNSBL</t>
  </si>
  <si>
    <t>TDS ON INCOME ON OTHERS - eBOBHFL</t>
  </si>
  <si>
    <t>ADVANCE PAYMENT OF FRINGE BENEFIT TAX</t>
  </si>
  <si>
    <t>TDS RECEIVABLE ACCOUNT/ WITHOLDING TAX (OVERSEAS SUBS. / JV)</t>
  </si>
  <si>
    <t>SECURITIES TRANSACTION TAX - (STT)</t>
  </si>
  <si>
    <t>EBOBHFL - Advance Payment of Income Tax.</t>
  </si>
  <si>
    <t>EBOBHFL - Income Tax Paid on Disputed Items.</t>
  </si>
  <si>
    <t>EBOBHFL - Advance Payment of FBT.</t>
  </si>
  <si>
    <t>TAX PAID IN ADVANCE/ TAX DEDUCTED AT SOURCE</t>
  </si>
  <si>
    <t>STATIONERY</t>
  </si>
  <si>
    <t>STATIONERY - BRANCHES</t>
  </si>
  <si>
    <t>SEC. FORMS - BRANCHES</t>
  </si>
  <si>
    <t>STAMPS</t>
  </si>
  <si>
    <t>STATIONERY &amp; STAMPS TOTAL</t>
  </si>
  <si>
    <t>NON BANKING ASSETS ACQUIRED IN SATISFACTION OF CLAIMS (IF ANY)</t>
  </si>
  <si>
    <t>GOLD COIN PREMIUM PAID A/C AT CONTROLLING BR. i.e. IBB MUMBAI</t>
  </si>
  <si>
    <t>GOLD COIN SUSPENSE A/C AT CONTROLL ING BR. i.e. IBB MUMBAI</t>
  </si>
  <si>
    <t>ACCRUED EXCHANGE ON FORWARD CANCELLATIONS</t>
  </si>
  <si>
    <t>OTHERS - FINACLE</t>
  </si>
  <si>
    <t>OTHER ASEET- CIP (WORK IN PROGRESS) COST ACCOUNT - FM II</t>
  </si>
  <si>
    <t>OTHER ASEET- BLOCK OF FURNITURE AND FITTINGS - FM II</t>
  </si>
  <si>
    <t>ADJUSTING A/C INVESTMENT ITEMS</t>
  </si>
  <si>
    <t>OTHER ASEET- INCENTIVE RECEIVABLE INVESTMENTS</t>
  </si>
  <si>
    <t>SUSPENSE A/C (GENERAL)</t>
  </si>
  <si>
    <t>SUSPENSE A/C EBCBL INVESTMENTS</t>
  </si>
  <si>
    <t>ADHOC SALARY TO OFFICERS</t>
  </si>
  <si>
    <t>ADHOC DIEM ALLOW. TO OFFICERS</t>
  </si>
  <si>
    <t>ADHOC MEDICAL EXPS. TO OFFICERS</t>
  </si>
  <si>
    <t>SUSPENSE (MATURED SLR INVESTMENTS)</t>
  </si>
  <si>
    <t>UAE REMITTANCE SCHEME UN DER MTSS</t>
  </si>
  <si>
    <t>SUSPENSE A/C INVESTMENTS</t>
  </si>
  <si>
    <t>G/L ADHOC TRAV. ALLOW. PAID TO THE OFFICERS A/C</t>
  </si>
  <si>
    <t>ADHOC HALTING ALLOWANCE</t>
  </si>
  <si>
    <t>SUSPENSE A/C (LAW CGS.)</t>
  </si>
  <si>
    <t>SUSPENSE A/C - ADVANCE TO STAFF</t>
  </si>
  <si>
    <t>SUSPENSE A/C - FRAUDS</t>
  </si>
  <si>
    <t>FINACLE MIGRATION A/C</t>
  </si>
  <si>
    <t>ETBL NRR ADVANCE COLLEC- TION A/C</t>
  </si>
  <si>
    <t>RENT PAID IN ADVANCE</t>
  </si>
  <si>
    <t>ETBL SUSPENSE-LAW CHARGE</t>
  </si>
  <si>
    <t>ETBL SUSPENSE - GENERAL</t>
  </si>
  <si>
    <t>SUSPENSE COMPENSATION TO AWARD STAFF/BCS</t>
  </si>
  <si>
    <t>SUSPENSE COMPENSATION TO OFFICERS FOR DEATH IN HARNESS</t>
  </si>
  <si>
    <t>REFUNDABLE DEPOSITS</t>
  </si>
  <si>
    <t>SUSPENSE A/C PUBLIC ISSUE EXPENSES</t>
  </si>
  <si>
    <t>ADHOC BOB PENSION PAID</t>
  </si>
  <si>
    <t>SUSPENSE A/C (CANTEEN SUSBSIDY TO STAFF)</t>
  </si>
  <si>
    <t>INTT. FREE DEPOSITS TO LANDLORDS</t>
  </si>
  <si>
    <t>BOND ISSUE EXPENSES A/C.</t>
  </si>
  <si>
    <t>SERVICE TAX PAID A/C (DOMESTIC)/ VAT RECEIVABLE (APPLICABLE TO OVERSEAS BRANCHES)</t>
  </si>
  <si>
    <t>SUSPENSE A/C (STAFF WELFARE FUND)</t>
  </si>
  <si>
    <t>PAYMENT ON A/C OF WITHDR AWAL FROM PPF</t>
  </si>
  <si>
    <t>REFUNDABLE DEPOSIT SECUR ITY SETTLEMENT</t>
  </si>
  <si>
    <t>PREPAID DISCOUNT ON BILL REDISCOUNTED UNDER NBMS RS UNDER IDBI</t>
  </si>
  <si>
    <t>EBCBL NRR ADVANCE COLLECTION</t>
  </si>
  <si>
    <t>EBCBL NRR EXPENSES</t>
  </si>
  <si>
    <t>FULLY PROVIDED ADVANCES ACCOUNTS</t>
  </si>
  <si>
    <t>EX-GRATIA PAID BY BRANCHES/ADM.OFFICES ON ACCOUNT OF V.R.S.</t>
  </si>
  <si>
    <t>ASSETS EBNSBL ADVANCE RENT FOR LEASE PROPERTY</t>
  </si>
  <si>
    <t>EBNSBL NRR ADVANCES COLLECTION A/C</t>
  </si>
  <si>
    <t>EBNSBL SUSPENSE NRR EXPENSES A/C</t>
  </si>
  <si>
    <t>EBNSBL CLG. DIFFERENCE INTER BANK A/C</t>
  </si>
  <si>
    <t>EBNSBL INVESTMENT REALIABLE AT A LATER DATE</t>
  </si>
  <si>
    <t>PENSION PAYMENT A/C.</t>
  </si>
  <si>
    <t>MISC ITEMS OF EBNSBL AMALGAMATION CELL</t>
  </si>
  <si>
    <t>NRR COLLECTION A/C ERSTWHILE SOUTH GUJARAT LOCAL AREA BANK-ESGLAB</t>
  </si>
  <si>
    <t>NRR EXPENSES A/C ERSTWHILE SOUTH GUJARAT LOCAL AREA BANK-ESGLAB</t>
  </si>
  <si>
    <t>COMPENSATION A/C-ESGLAB</t>
  </si>
  <si>
    <t>PENSION REIMBURSEMENT RECEIVABLE A/C.</t>
  </si>
  <si>
    <t>GOLD COIN CUSTOM DUTY ACCOUNT AT NODAL BRANCH</t>
  </si>
  <si>
    <t>EBOBHFL - DEFERRED TAXES</t>
  </si>
  <si>
    <t>CMS LIQUIDITY MANAGEMENT PAYMENTS A/C</t>
  </si>
  <si>
    <t>OTHER ASEET- ATM RECEIVABLE A/C</t>
  </si>
  <si>
    <t>RECOVERABLE PENALTY- CRM</t>
  </si>
  <si>
    <t>OTHER ASEET- NSC</t>
  </si>
  <si>
    <t>OTHER ASEET- E-KVP</t>
  </si>
  <si>
    <t>OTHER ASEET- C.D.S. SUSPENSE (1963)</t>
  </si>
  <si>
    <t>MEMON BANK NRR ADVANCES ACCOUNT</t>
  </si>
  <si>
    <t>DEFICIT ON ACCOUNT OF MEMON BANK</t>
  </si>
  <si>
    <t>UNAMORTISED PENSION LIABILITY - NEW PENSION OPTEE</t>
  </si>
  <si>
    <t>CENTRAL REGISTRY FEE PAYMENT ACCOUNT</t>
  </si>
  <si>
    <t>EXPENSES ON RECOVERY OF MEMON BANK NRR ASSETS</t>
  </si>
  <si>
    <t>IMPS &amp; UPI POOL ACCOUNT</t>
  </si>
  <si>
    <t>STAFF LOANS FOR EXIGENCIES</t>
  </si>
  <si>
    <t>SUSPENCE CASH WITH BC</t>
  </si>
  <si>
    <t>AMORTIZATION OF INITIAL EXPENSES - SYNDICATED TERM LOAN</t>
  </si>
  <si>
    <t>EXPORT INTEREST SUBVENTION CLAIM RECEIVABLE A/C.</t>
  </si>
  <si>
    <t>SUSPENSE BIHAR GOVT. 1% INCENTIVE TO FARMERS FOR PROMPT PAYMENT</t>
  </si>
  <si>
    <t>GL SUSPENSE - 2011-12 KHARIFF RABI 1.5% INTEREST SUBVENTION TO FARMERS.</t>
  </si>
  <si>
    <t>GL SUSPENSE - 2011-12 3% INCENTIVE FOR PROMPT REPAYMENT TO FARMERS.</t>
  </si>
  <si>
    <t>FESTIVAL ADVANCE TO STAFF</t>
  </si>
  <si>
    <t>ADVANCE TO STAFF FOR EARTHQUAKE RELIEF</t>
  </si>
  <si>
    <t>SUKANYA SAMRIDHI</t>
  </si>
  <si>
    <t>CDS ITP 1974 A/C. REFUND (NET)</t>
  </si>
  <si>
    <t>ROLLING DEPOSITS WITH AGENCIES</t>
  </si>
  <si>
    <t>INTEREST ON CDS ITP 1974 REFUND</t>
  </si>
  <si>
    <t>LESS: INTEREST ON CDS ITP 1974 REIMBURSEMENT</t>
  </si>
  <si>
    <t>INTEREST ON CDS ITP 1974 REFUND (NET)</t>
  </si>
  <si>
    <t>EBNSBL COMPENSATION A/C (HO)</t>
  </si>
  <si>
    <t>DEAF CLAIM PROCESSING A/c</t>
  </si>
  <si>
    <t>OTHER ASEET- PRE DEPOSIT FEES A/C</t>
  </si>
  <si>
    <t>DEPOSIT WITH I.D.B.I.</t>
  </si>
  <si>
    <t>TRADERS BANK COMPENSATIO</t>
  </si>
  <si>
    <t>EBNSBL TRADERS BANK COMPENSATION</t>
  </si>
  <si>
    <t>ASSETS PERTAINING TO CLOSED FUNDS IN PAK.</t>
  </si>
  <si>
    <t>NET ASSETS OF NARAYANGUN BRANCH</t>
  </si>
  <si>
    <t>EMCBL OTHER ASSETS RECOVERABLE A/C</t>
  </si>
  <si>
    <t>EMCBL DICGC CLAIM RECEIVABLE A/C</t>
  </si>
  <si>
    <t>OTHER ASEET- BOB TC</t>
  </si>
  <si>
    <t>INTEREST PAID ON 9% RELIEF BOND SCHEME,1999 (NON-CUMULATIVE)</t>
  </si>
  <si>
    <t>INTEREST PAID UNDER SPECIAL DEPOSIT SCHEME (SPG FUNDS)</t>
  </si>
  <si>
    <t>SUSPENSE A/C D/W,I/W, REFUND ORDER ETC.</t>
  </si>
  <si>
    <t>BOB FUNDS REPATRIABLE HELD AT GUYANA</t>
  </si>
  <si>
    <t>EBNSBL ECGC/DICGCI CLAIM RECEIVABLE</t>
  </si>
  <si>
    <t>PARKING A/C ON TDS FOR SDR</t>
  </si>
  <si>
    <t>GL SUSPENSE 2014-15 - KHARIFF RABI 2% INTEREST SUBVENTION TO FARMERS</t>
  </si>
  <si>
    <t>GL SUSPENSE 2014-15 - 3% INCENTIVE FOR PROMPT REPAYMENT TO FARMERS</t>
  </si>
  <si>
    <t>OTHER ASEET- BNA RECEIVABLE A/C</t>
  </si>
  <si>
    <t>AEPS - OFFUS RECEIVABLE &amp; BHIM AADHAAR RECEIVABLE</t>
  </si>
  <si>
    <t>OTHER ASEET- BOB CARD EXCLUSIVE A/C</t>
  </si>
  <si>
    <t>VISA CARD PAYMENT A/C.</t>
  </si>
  <si>
    <t>OTHER ASEET- CREDIT CARD &amp; POS A/C</t>
  </si>
  <si>
    <t>MASTER CARD PAYMENT A/C.</t>
  </si>
  <si>
    <t>BOBCARD EXCL PAYMENT A/C</t>
  </si>
  <si>
    <t>OTHER ASEET- INVESTMENT IN RIDF</t>
  </si>
  <si>
    <t>MASTER CARD BILLS RECOVERABLE A/C.</t>
  </si>
  <si>
    <t>BOBCARD SUSPENSE A/C.</t>
  </si>
  <si>
    <t>CLEARING ADJUSTMENT (GROSS)</t>
  </si>
  <si>
    <t>GOLD DEPOSIT REFINERY A/C</t>
  </si>
  <si>
    <t>GOLD DEPOSIT CPTC A/C</t>
  </si>
  <si>
    <t>GOLD DEPOSIT STORAGE &amp; COIN A/C</t>
  </si>
  <si>
    <t>BOBCARD LTD. PAYMENT A/C</t>
  </si>
  <si>
    <t>BOBCARD  PAYMENT A/C</t>
  </si>
  <si>
    <t>BOBCARD  EXCL. BILLS REC. A/C.</t>
  </si>
  <si>
    <t>BOBCARD  SPOT PAYMENT A/C.</t>
  </si>
  <si>
    <t>CLEARING HOUSE A/C. PAYSLIP RECEIVABLE A/C.</t>
  </si>
  <si>
    <t>CGST PAID A/C</t>
  </si>
  <si>
    <t>IGST PAID A/C</t>
  </si>
  <si>
    <t>SGST PAID A/C</t>
  </si>
  <si>
    <t>CSA MTM RECEIVABLE</t>
  </si>
  <si>
    <t>MAHILA SAMMAN SAVINGS CERTIFICATE DEBIT BAL</t>
  </si>
  <si>
    <t>DEFERRED TAX ASSET</t>
  </si>
  <si>
    <t>ATM ACQUIRER RECEIVABLE POOL A/C</t>
  </si>
  <si>
    <t>AMORTISATION ON MTN BONDS DISCOUNT</t>
  </si>
  <si>
    <t>IT REFUND PENDING ADJUST MENT A/C E-BOBHFL</t>
  </si>
  <si>
    <t>MARGIN PAID ON (CURRENCY FUTURE) A/C</t>
  </si>
  <si>
    <t>MARGIN PAID ON (BOND FUT URE) A/C</t>
  </si>
  <si>
    <t>GL SUSPENSE - INTEREST SUBVENTION TO FARMERS</t>
  </si>
  <si>
    <t>GL SUSPENSE - INCENTIVE FOR PROMPT REPAYMENT TO FARMERS</t>
  </si>
  <si>
    <t>MASTER CARD SETTLEMENT A/C</t>
  </si>
  <si>
    <t>ADJUSTING DR. PRE-PAID EXPENSES IN INDIAN BRANCHES</t>
  </si>
  <si>
    <t>CDS UPFRONT PREM RECEIVABLE &amp; ADJ. CDS MTM GAIN ACCOUNT</t>
  </si>
  <si>
    <t>MEDICAL AID TO RETIRED EMPLOYEES/SPOUSE</t>
  </si>
  <si>
    <t>IMPS &amp; UPI ADJUSTMENT ACCOUNT RECEIVABLE</t>
  </si>
  <si>
    <t>ATM WITHDRAWAL A/C</t>
  </si>
  <si>
    <t>ADJUSTING DR. PRE-PAID EXPENSES</t>
  </si>
  <si>
    <t>ADJUSTING DEBIT REVALUATION OF FOREIGN CURRENCY LIABILITIES</t>
  </si>
  <si>
    <t>INTEREST SUBVENTION RECEIVABLE- SME</t>
  </si>
  <si>
    <t>EXGRATIA / SUBVENTION INTEREST RECEIVABLE A/C</t>
  </si>
  <si>
    <t>GL SUSPENSE AMOUNT RECEIVABLE FROM COFFEE BOARD UNDER COFEE DEBT RELIEF PACKAGE</t>
  </si>
  <si>
    <t>BALANCE OF G/L RENT ACCURED ON BANKS OWN PROPERTY A/C. IF ANY</t>
  </si>
  <si>
    <t>C.D.MISC.PROPERTY REVENUE ACCOUNT</t>
  </si>
  <si>
    <t>PWO ADVANCES RECEIVABLE ACCOUNT</t>
  </si>
  <si>
    <t>STATIONARY FOR CONSUMPTION</t>
  </si>
  <si>
    <t>DEBIT BAL IN NOSTRO A/C</t>
  </si>
  <si>
    <t>PAYMENT FOR FAILED ATM TRANSACTIONS</t>
  </si>
  <si>
    <t>ADVANCE TO RRBs FOR CBS IMPLEMENTATION</t>
  </si>
  <si>
    <t>VISA SETTLEMENT A/C</t>
  </si>
  <si>
    <t>CHARGE BACK ON BOB</t>
  </si>
  <si>
    <t>OTHER ASEET- IPG POOL A/C</t>
  </si>
  <si>
    <t>GOVT. BUSINESS - PAYMENT A/C</t>
  </si>
  <si>
    <t>DIFF.(IF ANY, ON ACCOUNT OF REMITTANCE &amp; COLL. OF GOVT.A/C)</t>
  </si>
  <si>
    <t>VERAINS AND WESTBANK FRANKFURT FCNR BANKS SCHEME</t>
  </si>
  <si>
    <t>FUJI BANK LTD. OSAKA FCNR BANK'S SCHEME</t>
  </si>
  <si>
    <t>FGN BANKS MISC. A/C. - OTHERS</t>
  </si>
  <si>
    <t>NFS CHARGED BACK ON BOB</t>
  </si>
  <si>
    <t>OTHER ASEET- NET ON GOVT. COLL. A/C.</t>
  </si>
  <si>
    <t>IPG REFUND ACCOUNT</t>
  </si>
  <si>
    <t>AGENCY TRANSACTIONS ON A/C ON GOVT.BUSINESS LIKE POST OFFICE, RLYS., TREASURY BILLS ETC.</t>
  </si>
  <si>
    <t>EQUITY SHARE CAPITAL ALLOTMENT MONEY (DEBIT)</t>
  </si>
  <si>
    <t>OTHER ASEET- OTHER ITEMS</t>
  </si>
  <si>
    <t>INCENTIVE RECEIVABLE ON INTEREST</t>
  </si>
  <si>
    <t>UNRECONCILED ENTRIES IN BANKERS A/C (1995)</t>
  </si>
  <si>
    <t>UNRECONCILED UNMATCHED ENTRIES IN CLEARING ADJ. A/C (1995)</t>
  </si>
  <si>
    <t>EQUITY SHARE CAPITAL ALLOTMENT &amp; CALL MONEY RECEIVABLE</t>
  </si>
  <si>
    <t>FCNR INTEREST RECEIVABLE FOR AUTHORISED BRANCHES</t>
  </si>
  <si>
    <t>OTHER ASEET- NET CLEARING</t>
  </si>
  <si>
    <t>SUSPENSE (MATURED NON-SLR INVESTMENTS)</t>
  </si>
  <si>
    <t>PPF PAYMENTS CENTRALIZED ACCOUNT</t>
  </si>
  <si>
    <t>OTHER ASEET- CIRS PLACEMENT</t>
  </si>
  <si>
    <t>OTHER ASEET- REAL TIME GROSS SETTLEMENT A/C</t>
  </si>
  <si>
    <t>PREMIUM ON FC OPTIONS (BROUGHT) ACCOUNT</t>
  </si>
  <si>
    <t>OPTIONS PREMIUM RECEIVABLE ACCOUNT</t>
  </si>
  <si>
    <t>OPTIONS EXERCISE RECEIVABLE ACCOUNT</t>
  </si>
  <si>
    <t>UNREALIZED GAIN - FC OPTIONS ACCOUNT</t>
  </si>
  <si>
    <t xml:space="preserve">MASTER CHARGEBACK A/C </t>
  </si>
  <si>
    <t>MASTER CARD ATM RECEIVABLE A/C</t>
  </si>
  <si>
    <t>MASTERCARD COLLATERLISED BORROWING &amp; LENDING OBLIGATION (CBLO)</t>
  </si>
  <si>
    <t>ADJUSTING A/C H.O. INTEREST RECEIVABLE</t>
  </si>
  <si>
    <t>REPO/REVERSE REPO PRICE ADJ. ACCOUNT</t>
  </si>
  <si>
    <t>REPO/REVERSE REPO INTT. ADJ. ACCOUNT</t>
  </si>
  <si>
    <t>TERMINATION GAIN RECEIVABLES-IRS</t>
  </si>
  <si>
    <t>OTHER ASEET- TRDING (POSITION) ACCOUNT</t>
  </si>
  <si>
    <t>OTHER ASEET- PROXY ACCOUNT</t>
  </si>
  <si>
    <t>HOME LOAN - 1% INTEREST SUBVENTION CLAIM RECEIVA BLE A/C</t>
  </si>
  <si>
    <t>BOBHK SETTLEMENT A/C</t>
  </si>
  <si>
    <t>AMORT OF TERM LOSS ON HEDGE-IRS</t>
  </si>
  <si>
    <t>GL SUSPENSE 2012-13 - KHARIFF RABI 2% INTEREST SUBVENTION TO FARMERS</t>
  </si>
  <si>
    <t>GL SUSPENSE 2012-13 - 3% INCENTIVE FOR PROMPT REPAYMENT TO FARMERS</t>
  </si>
  <si>
    <t>ACH CR INWARD A/C</t>
  </si>
  <si>
    <t>ACH DR OUTWARD A/C</t>
  </si>
  <si>
    <t>APBS/ ECS CR INWARD &amp; DR OUTWARD A/C</t>
  </si>
  <si>
    <t>RUPAY SETTLEMENT A/C</t>
  </si>
  <si>
    <t>RUPAY CHARGE BACK A/C</t>
  </si>
  <si>
    <t>INTEREST SUBVENTION UNDER SEFASU</t>
  </si>
  <si>
    <t>GL SUSPENSE 2013-14- 3% INCENTIVE FOR PROMPT REPAYMENT TO FARMERS</t>
  </si>
  <si>
    <t>EXCISE DUTY/CVD PAID ON PCS &amp; ATMS</t>
  </si>
  <si>
    <t>DUTY CREDIT RECEIVABLE</t>
  </si>
  <si>
    <t>SUSPENSE- INTEREST SUBVENTION TO WOMEN SHGS - NRLM</t>
  </si>
  <si>
    <t>SUSPENSE- 3% ADDITIONAL INTEREST SUBVENTION TO WOMEN SHGS FOR PROMPT REPAYMENT- NRLM</t>
  </si>
  <si>
    <t>INTEREST SUBSIDY CLAIM- NULM</t>
  </si>
  <si>
    <t>UNMAPPED CODES OTHER ASSETS (ONLY FOR EWGL)</t>
  </si>
  <si>
    <t>OTHER ASSETS - OTHERS TOTAL</t>
  </si>
  <si>
    <t>UNREMMITTED PROFIT</t>
  </si>
  <si>
    <t>ASSIGNED CAPITAL</t>
  </si>
  <si>
    <t>HO INTEREST FREE FUNDS REMITTANCE FROM INDIA</t>
  </si>
  <si>
    <t>HO INTEREST FREE FUNDS REMITTANCE OF PROFIT FROM OTHER TERRITORIES</t>
  </si>
  <si>
    <t>HO FUNDS HELD AT OVERSEAS</t>
  </si>
  <si>
    <t>11.VII</t>
  </si>
  <si>
    <t>ACCUMULATED LOSSRETAINED (APPLICABLETO FOREIGN BRANCHES)</t>
  </si>
  <si>
    <t>TOTAL OTHER ASSETS (11.I TO 11.VII)</t>
  </si>
  <si>
    <t>SCHEDULE -  12  CONTINGENT LIABILITIES</t>
  </si>
  <si>
    <t>CLAIMS AGAINST BANK NOT ACKNOWLEDGED AS DEBTS</t>
  </si>
  <si>
    <t>INVESTMENT DEALS</t>
  </si>
  <si>
    <t>LIABILITY FOR PARTLY PAID INVESTMENTS</t>
  </si>
  <si>
    <t>PURCHASES</t>
  </si>
  <si>
    <t>SALES</t>
  </si>
  <si>
    <t>NOSTRO A/C.</t>
  </si>
  <si>
    <t>ALIVE PERF. GUARANTEE IN INDIA</t>
  </si>
  <si>
    <t>ALIVE FIN.  GUARANTEE IN INDIA</t>
  </si>
  <si>
    <t>NOSTRO E.E.F.C.</t>
  </si>
  <si>
    <t>NOSTRO R.F.C.</t>
  </si>
  <si>
    <t>GUARANTEE GIVEN ON BEHALF OF CONSTITUENTS IN INDIA TOTAL</t>
  </si>
  <si>
    <t>ALIVE PERF. GUARANTEE OUTSIDE INDIA</t>
  </si>
  <si>
    <t>ALIVE FIN.  GUARANTEE OUTSIDE INDIA</t>
  </si>
  <si>
    <t>GUARANTEE GIVEN ON BEHALF OF CONSTITUENTS OUTSIDE INDIA TOTAL</t>
  </si>
  <si>
    <t>GUARANTEE GIVEN ON BEHALF OF CONSTITUENTS TOTAL</t>
  </si>
  <si>
    <t>LETTER OF CREDIT INLAND</t>
  </si>
  <si>
    <t>LETTER OF CREDIT FOREIGN</t>
  </si>
  <si>
    <t>UNDER ORDINARY</t>
  </si>
  <si>
    <t>ACCEPTANCE ENDORSEMENT &amp; OTHER OBLIGATION FOR BILLS ACCEPTED TOTAL</t>
  </si>
  <si>
    <t>12.VIII</t>
  </si>
  <si>
    <t>CONTINGENT LIABILITIES - CREDIT DEFAULT SWAP SOLD</t>
  </si>
  <si>
    <t>12.IX</t>
  </si>
  <si>
    <t>CONTINGENT LIABILITIES - CREDIT DEFAULT SWAP BOT</t>
  </si>
  <si>
    <t>12.X</t>
  </si>
  <si>
    <t>CONTIGENT LIABLITIES- E-NSC &amp; E-KVP</t>
  </si>
  <si>
    <t>12.XI</t>
  </si>
  <si>
    <t>BILLS OF EXCHANGE REDISCOUNTED - IDBI</t>
  </si>
  <si>
    <t>BILLS OF EXCHANGE REDISCOUNTED - SIDBI</t>
  </si>
  <si>
    <t>LIABILITY ON BILLS OF EXCHANGE REDISCOUNTED TOTAL</t>
  </si>
  <si>
    <t>12.XII</t>
  </si>
  <si>
    <t>OTHER CONTINGENT LIABILITIES</t>
  </si>
  <si>
    <t>12.XIII</t>
  </si>
  <si>
    <t>FX OPTIONS- CALL BOUGHT ACCOUNT</t>
  </si>
  <si>
    <t>FX OPTIONS- CALL SOLD ACCOUNT</t>
  </si>
  <si>
    <t>FX OPTIONS- PUT BOUGHT ACCOUNT</t>
  </si>
  <si>
    <t>FX OPTIONS- PUT SOLD ACCOUNT</t>
  </si>
  <si>
    <t>FX OPTIONS TOTAL</t>
  </si>
  <si>
    <t>12.XIV</t>
  </si>
  <si>
    <t>CONTRA -  CIRS DEALS</t>
  </si>
  <si>
    <t>12.XV</t>
  </si>
  <si>
    <t>CIRS DEALS</t>
  </si>
  <si>
    <t>12.XVI</t>
  </si>
  <si>
    <t>12.XVII</t>
  </si>
  <si>
    <t>CURRENCY FUTURE A/C USD</t>
  </si>
  <si>
    <t>12.XVIII</t>
  </si>
  <si>
    <t>CURRENCY FUTURE A/C INR</t>
  </si>
  <si>
    <t>12.XIX</t>
  </si>
  <si>
    <t>BOND FUTURE A/C</t>
  </si>
  <si>
    <t>12.XX</t>
  </si>
  <si>
    <t>BOND FUTURE PAYABLE/RECE IVABLE A/C</t>
  </si>
  <si>
    <t>TOTAL CONTINGENT LIABILITIES (12.I TO 12.XX)</t>
  </si>
  <si>
    <t>SCHEDULE - 12 A  BILLS FOR COLLECTION</t>
  </si>
  <si>
    <t>INWARD BILLS FOR COLLECTION-INLAND</t>
  </si>
  <si>
    <t>OUTWARD BILLS FOR COLLECTION-INLAND</t>
  </si>
  <si>
    <t>TOTAL BILLS FOR COLLECTION (INLAND)</t>
  </si>
  <si>
    <t>INWARD BILLS FOR COLLECTION-FOREIGN</t>
  </si>
  <si>
    <t>OUTWARD BILLS FOR COLLECTION-FOREIGN</t>
  </si>
  <si>
    <t>TOTAL BILLS FOR COLLECTION (FOREIGN)</t>
  </si>
  <si>
    <t>BILLS FOR COLLECTION (INLAND &amp; FOREIGN) TOTAL</t>
  </si>
  <si>
    <t>OTHER CONTRA</t>
  </si>
  <si>
    <t>STATIONERY FOR CONSUMPATION PER CONTRA</t>
  </si>
  <si>
    <t>LIABILITY ON ACCOUNT OF OUTG. STOCK INVESTMENT</t>
  </si>
  <si>
    <t>PWO ADVANCES COLLECTION A/C</t>
  </si>
  <si>
    <t>GOLD COIN CONSIGNMENT CONTRE AT NODAL / POS BR (CREDIT)</t>
  </si>
  <si>
    <t>INTEREST RATE SWAPS</t>
  </si>
  <si>
    <t>CONTRA ASSET</t>
  </si>
  <si>
    <t>CONTRA LIABILITY OTHERS UNMAPPED</t>
  </si>
  <si>
    <t xml:space="preserve">                  1A</t>
  </si>
  <si>
    <t>VOSTRO ACCOUNTS (INDIAN TREASURY/BRANCHES)</t>
  </si>
  <si>
    <r>
      <t>Additional Information of Off Balance Sheet Exposure as on ---</t>
    </r>
    <r>
      <rPr>
        <b/>
        <sz val="12"/>
        <color rgb="FF000000"/>
        <rFont val="Calibri"/>
        <family val="2"/>
        <scheme val="minor"/>
      </rPr>
      <t/>
    </r>
  </si>
  <si>
    <t>Outstanding (#)</t>
  </si>
  <si>
    <t>Margin</t>
  </si>
  <si>
    <t>Guarantee given on behalf of constituents in India alive performance Guarantee</t>
  </si>
  <si>
    <t>Guarantee given on behalf of constituents in India alive financial  Guarantee</t>
  </si>
  <si>
    <t>Guarantee given on behalf of constituents outside India alive performance Guarantee</t>
  </si>
  <si>
    <t>Guarantee given on behalf of constituents outside India alive financial Guarantee</t>
  </si>
  <si>
    <t>Acceptance endorsement &amp; other obligation for letter of credit inland</t>
  </si>
  <si>
    <t>Acceptance endorsement &amp; other obligation for letter of credit foreign</t>
  </si>
  <si>
    <t>Acceptance endorsement &amp; other obligation for bills accepted under ordinary</t>
  </si>
  <si>
    <t>Liability on account of outstanding forward exchange contracts : purchases</t>
  </si>
  <si>
    <t>Liability on account of outstanding forward exchange contracts : sales</t>
  </si>
  <si>
    <t># Amount to be matched as per respective GL codes as above with the audited balance sheet</t>
  </si>
  <si>
    <t>INTEREST EARNED</t>
  </si>
  <si>
    <t>OTHER INCOME</t>
  </si>
  <si>
    <t>TOTAL INT. EARNED+OTHER INCOME</t>
  </si>
  <si>
    <t>HO INTEREST EARNED (SUBSIDIES) A/C</t>
  </si>
  <si>
    <t>HO INTEREST EARNED (IBTA PRODUCTS) A/C</t>
  </si>
  <si>
    <t>INTEREST EARNED ON H.O.</t>
  </si>
  <si>
    <t>OPERATING EXPENSES</t>
  </si>
  <si>
    <t>PROVISION FOR BAD DEBTS WRITTEN OFF</t>
  </si>
  <si>
    <t>PROVISION FOR STANDARD ASSETS-(APPLICABLE TO OVERSEAS TERRITORIES)</t>
  </si>
  <si>
    <t>PROVISION FOR BAD DEBTS WRITTEN OFF - INVESTMENTS</t>
  </si>
  <si>
    <t>PROVISION FOR AMORTIZATION OF PREMIUM ON INVESTMENTS</t>
  </si>
  <si>
    <t>PROVISION FOR BAD AND DOUBTFUL DEBTS (ADVANCES)</t>
  </si>
  <si>
    <t>PROVISION FOR BAD AND DOUBTFUL DEBTS (OTHER ITEMS)</t>
  </si>
  <si>
    <t>PROVISION FOR BAD AND DOUBTFUL DEBTS WRITTEN BACK</t>
  </si>
  <si>
    <t>PROVISION FOR STANDARD ASSETS ON BEHALF OF INTL - OPERATIONS</t>
  </si>
  <si>
    <t>PROVISION FOR DIMINUTION IN FV FOR RESTRUCTURED ACCOUNTS</t>
  </si>
  <si>
    <t>PROVISION FOR BAD DEBTS WRITTEN OFF - OTHER THAN ADVANCES</t>
  </si>
  <si>
    <t>PROVISION FOR WRITEOFF OF INVESTMENTS</t>
  </si>
  <si>
    <t>PROVISION FOR DEPR. ON INV. (APPLICABLE TO OVERSEAS TERRITORIES)</t>
  </si>
  <si>
    <t>PROVISION FOR MATURED DEBENTURES</t>
  </si>
  <si>
    <t>PROVISION FOR DEPRECIATION ON INVESTMENTS WRITTEN BACK</t>
  </si>
  <si>
    <t>PROVISION FOR TAXATION (APPLICABLE TO OVERSEAS TERRITORIES)</t>
  </si>
  <si>
    <t>PROVISION FOR INCOME TAX OF PRIOR YEARS</t>
  </si>
  <si>
    <t>PROVISION FOR TRANS TO STATUTORY RESERVE (APPLICABLE TO OVERSEAS TERRITORIES)</t>
  </si>
  <si>
    <t>PROVISION FOR IT DEFERRED ACCOUNT</t>
  </si>
  <si>
    <t>PROVISIONS AND CONTINGENCIES TOTAL</t>
  </si>
  <si>
    <t>HO INTEREST PAID SUBSIDIES A/C</t>
  </si>
  <si>
    <t>HO INTEREST PAID TO (IBTA PRODUCTS) A/C</t>
  </si>
  <si>
    <t>INTEREST PAID ON H.O.</t>
  </si>
  <si>
    <t>NET BALANCE OF PROFIT/ (LOSS)</t>
  </si>
  <si>
    <t>INTEREST EARNED ON ADVANCES</t>
  </si>
  <si>
    <t>LESS: DISCOUNT PAID</t>
  </si>
  <si>
    <t>NET DISCOUNT EARNED</t>
  </si>
  <si>
    <t>INTEREST/DISCOUNT ON ADVANCES/BILLS TOTAL</t>
  </si>
  <si>
    <t>INCOME FROM INVESTMENTS- REDEMPTION PROFIT AFS SECURITIES</t>
  </si>
  <si>
    <t>INCOME FROM INVESTMENTS- CENTRAL &amp; STATE GOVT. (INCL.TRUSTEE SEC.)</t>
  </si>
  <si>
    <t>INCOME FROM INVESTMENTS- SHARES (ALL TYPES)</t>
  </si>
  <si>
    <t>INCOME FROM INVESTMENTS- DEBENTURES &amp; BONDS</t>
  </si>
  <si>
    <t>INCOME FROM INVESTMENTS- DISCOUNT EARNED ON TREASURY BILLS</t>
  </si>
  <si>
    <t>INCOME FROM INVESTMENTS- COMMERCIAL PAPERS</t>
  </si>
  <si>
    <t>INCOME FROM INVESTMENTS - OTHERS</t>
  </si>
  <si>
    <t>LESS: OTHER EXPENDITURE AMORTISATION OF PREMIUM ON HTM</t>
  </si>
  <si>
    <t>LESS: OPERATING EXPENSES LOSS ON REDEMPTION ON FIXED INCOME SECURITIES</t>
  </si>
  <si>
    <t>INCOME FROM INVESTMENTS TOTAL</t>
  </si>
  <si>
    <t>INTEREST ON BALANCE WITH BANKS - R.B.I.</t>
  </si>
  <si>
    <t>INTEREST ON BALANCE WITH BANKS - CENTRAL BANK OF THE COUNTRY</t>
  </si>
  <si>
    <t>INTEREST ON BALANCE WITH BANKS - OTHER BANKS</t>
  </si>
  <si>
    <t>INTEREST ON BALANCE WITH BANKS - OVERSEAS SUBSIDIARIES</t>
  </si>
  <si>
    <t>INTEREST ON BALANCE WITH BANKS - COLLATERALIZED BORROWING &amp; LENDING OBLIGATION (CBLO)</t>
  </si>
  <si>
    <t>INTEREST ON BALANCE WITH BANKS - TOTAL</t>
  </si>
  <si>
    <t>OTHERS INTEREST EARNED- FUNDS PLACED WITH OUR OWN FOREIGN BRANCHES IN OTHER TERR.</t>
  </si>
  <si>
    <t>OTHERS INTEREST EARNED-PROFIT ON CURRENCY SWAP TRANSACTIONS</t>
  </si>
  <si>
    <t>INTEREST EARNED-OTHERS</t>
  </si>
  <si>
    <t>OTHERS INTEREST EARNED- PLACEMENT OF FOREIGN CURRENCIES WITH PMOS</t>
  </si>
  <si>
    <t>OTHERS INTEREST EARNED- PLACEMENT OF FOREIGN CURRENCIES WITH FOREIGN BRANCHES</t>
  </si>
  <si>
    <t>INCOME TAX/ INTEREST TAX REFUND</t>
  </si>
  <si>
    <t>REVALUATION OF FOREIGN CURRENCY ASSETS</t>
  </si>
  <si>
    <t>SWAP TRANSACTIONS</t>
  </si>
  <si>
    <t>OTHERS INTEREST EARNED- RIDF</t>
  </si>
  <si>
    <t>OTHERS (INTEREST EARNED) TOTAL</t>
  </si>
  <si>
    <t>TOTAL INTEREST EARNED 13.I TO 13.IV</t>
  </si>
  <si>
    <t>LESS: COMMISSION PAID</t>
  </si>
  <si>
    <t>NET COMMISSION</t>
  </si>
  <si>
    <t>LESS: EXCHANGE PAID</t>
  </si>
  <si>
    <t>NET EXCHANGE EARNED</t>
  </si>
  <si>
    <t>BROKERAGE EARNED</t>
  </si>
  <si>
    <t>COMMISSION,EXCHANGE &amp; BROKERAGE : TOTAL</t>
  </si>
  <si>
    <t>LESS: LOSS ON SALE OF INVESTMENT</t>
  </si>
  <si>
    <t>NET PROFIT ON SALE OF INVESTMENT</t>
  </si>
  <si>
    <t>PROFIT ON SALE PREMISES</t>
  </si>
  <si>
    <t>PROFIT ON SALE OF FURNITURE</t>
  </si>
  <si>
    <t>LESS: LOSS ON SALE OF FURNITURE</t>
  </si>
  <si>
    <t>NET PROFIT ON SALE OF FURNITURE</t>
  </si>
  <si>
    <t>PROFIT ON SALE OF LEASED ASSETS</t>
  </si>
  <si>
    <t>PROFIT ON SALE OF MACHI. &amp; PLANT (REVENUE ITEMS)</t>
  </si>
  <si>
    <t>PROFIT ON SALE OF LAND, BUILDING &amp; OTHER ASSETS TOTAL</t>
  </si>
  <si>
    <t>COMMISSION / EXCHANGE ETC. ON FOREX TRANSACTION</t>
  </si>
  <si>
    <t>LESS: LOSS ON EXCH. TRANS</t>
  </si>
  <si>
    <t>NET BALANCE OF PROFIT ON EXCH. TRANS.</t>
  </si>
  <si>
    <t>PROFIT ON REVALUATION OF INVESTMENTS</t>
  </si>
  <si>
    <t>LESS: LOSS ON REVALUATION OF INVESTMENTS</t>
  </si>
  <si>
    <t>PROFIT / LOSS ON REVALUA TION OF INVESTMENT</t>
  </si>
  <si>
    <t>PROFIT ON SALE OF GOLD COIN AND BARS AT POS / NODAL AND CONTROLLING BR</t>
  </si>
  <si>
    <t>14.VII</t>
  </si>
  <si>
    <t>INCOME EARNED BY WAY OF DIVIDENDS ETC. FROM SUBSIDIARIES/JOINT VENTURES SET UP ABROAD/ IN INDIA</t>
  </si>
  <si>
    <t>14.VIII</t>
  </si>
  <si>
    <t>RENT RECEIVED ON PREMISES LEASED FOR COMMERCIAL PURPOSE</t>
  </si>
  <si>
    <t>PROFIT ON EXCHANGE TRANS ACTIONS</t>
  </si>
  <si>
    <t>MISC.INCOME - RENT ON LEASE ASSETS</t>
  </si>
  <si>
    <t>RTI APPLICATION FEE RECIEVED A/C</t>
  </si>
  <si>
    <t>POSTAGE,TELEGRAM &amp; TELEX EXPENSES RECOVERED A/C</t>
  </si>
  <si>
    <t>SITTING FEES RECEIVED FROM SUBSIDIARIES FOR NOMINEE DIRECTORS</t>
  </si>
  <si>
    <t>CERSAI / CGTMSE FEE RECOVERED A/C</t>
  </si>
  <si>
    <t>DEPRECIATION ON MACHI. &amp; PLANT (REVNUE ITEM) (CREDIT)</t>
  </si>
  <si>
    <t>GOLD REVALUATION A/C</t>
  </si>
  <si>
    <t>P&amp;L ON CURRENCY FUTURE A/C</t>
  </si>
  <si>
    <t>P&amp;L ON BOND FUTURE A/C</t>
  </si>
  <si>
    <t>INCIDENTAL CHARGES</t>
  </si>
  <si>
    <t>PROVISION WRITTEN BACK</t>
  </si>
  <si>
    <t>DEPRE. ON INV. WRITTEN BACK</t>
  </si>
  <si>
    <t>RENT RECEIVED FROM TENANTS OF BANK'S OWN PROPERTIES</t>
  </si>
  <si>
    <t>RENT RECEIVED FROM BANK'S OWN PROPERTIES</t>
  </si>
  <si>
    <t>RECOVERY IN BAD DEBTS WRITTEN OFF</t>
  </si>
  <si>
    <t>VISA USAGE FEES/CHARGES</t>
  </si>
  <si>
    <t>DIGITAL PRODUCTS OTHER INCOME AC</t>
  </si>
  <si>
    <t>OTHER INCOME- INSPECTION CHARGES</t>
  </si>
  <si>
    <t>OTHER INCOME- OTHERS - FINACLE</t>
  </si>
  <si>
    <t>INCOME FROM POS OPERATIONS</t>
  </si>
  <si>
    <t>PREPAID CARD</t>
  </si>
  <si>
    <t>MISC. RECEIPTS</t>
  </si>
  <si>
    <t>EXCHANGE INCOME FC OPTIONS ACCOUNT</t>
  </si>
  <si>
    <t>RECRUITMENT FEES</t>
  </si>
  <si>
    <t>NFS ATM USAGE FEES</t>
  </si>
  <si>
    <t>PROFIT ON REVALUATION OF FGN. EXCH. ASSETS &amp; LIA- BITIES</t>
  </si>
  <si>
    <t>NET CREDIT BALANCE - UNRECONCILED ENTRIES ORG. UPTO 31.3.1999 TRFD TO GENERAL RESERVE</t>
  </si>
  <si>
    <t>STATIONERY CHARGES A/C</t>
  </si>
  <si>
    <t>NOSTRO CREDIT ENTRIES OU TSTANDING UPTO 31.03.02</t>
  </si>
  <si>
    <t>OA FEE / MA FEE ETC. IN BIFR CASES</t>
  </si>
  <si>
    <t>UNMAPPED CODES OTHER INCOME (ONLY FOR EWGL)</t>
  </si>
  <si>
    <t>TOTAL MISC INCOME</t>
  </si>
  <si>
    <t>TOTAL OTHER INCOME 14.I TO 14.VIII</t>
  </si>
  <si>
    <t>INTEREST EXPENSE- CALLABLE DEPOSITS</t>
  </si>
  <si>
    <t>INTEREST EXPENSE- CUSTOMER DEPOSITS</t>
  </si>
  <si>
    <t>INTEREST EXPENSE-  DEPOSITS FROM BANKS</t>
  </si>
  <si>
    <t>INTEREST EXPENSE- CERTIFICATE OF DEPOSITS</t>
  </si>
  <si>
    <t>INTEREST EXPENSE- R.R.B. DEPOSITS</t>
  </si>
  <si>
    <t>INTEREST PAID ON DEPOSITS TOTAL</t>
  </si>
  <si>
    <t>INTEREST EXPENSE- R.B.I. BORROWINGS</t>
  </si>
  <si>
    <t>INTEREST EXPENSE- INTER BANK BORROWINGS</t>
  </si>
  <si>
    <t>INTEREST EXPENSE- OVERSEAS SUBSIDIARIES</t>
  </si>
  <si>
    <t>INTEREST EXPENSE- DISCOUNT PAID UNDER CBLO</t>
  </si>
  <si>
    <t>INTEREST EXPENSE- CENTRAL BANK OF THE COUNTRY</t>
  </si>
  <si>
    <t>INTEREST EXPENSE- OTHER BORROWINGS</t>
  </si>
  <si>
    <t>INTEREST EXPENSE- OTHER BANKS</t>
  </si>
  <si>
    <t>INTEREST EXPENSE- FOREIGN CURRENCIES BORROWINGS FROM PMOS</t>
  </si>
  <si>
    <t>INTEREST EXPENSE- FOREIGN CURRENCIES BORROWINGS FROM FOREIGN BRANCHES</t>
  </si>
  <si>
    <t>INTEREST EXPENSE- LONG TERM BONDS (OTHER THAN TIER I &amp; TIER II)</t>
  </si>
  <si>
    <t>INTEREST EXPENSE- MTN BONDS (OTHER THAN UT-II)</t>
  </si>
  <si>
    <t>INTEREST EXPENSE- BOB BONDS (INDIA)</t>
  </si>
  <si>
    <t>INTEREST EXPENSE- INTEREST ON MTN-TIER II BONDS SERIES-I(OVERSEAS)</t>
  </si>
  <si>
    <t>INTEREST EXPENSE- BORROWINGS FOREIGN BRANCHES</t>
  </si>
  <si>
    <t>INTEREST EXPENSE- BORROWINGS OUR OWN BRANCHES OUTSIDE THE TERRITORY</t>
  </si>
  <si>
    <t>INTEREST EXPENSE- BROKERAGE PAID</t>
  </si>
  <si>
    <t>INTEREST EXPENSE- LOSS ON CURRENC Y SWAP TRANSACTIONS (APPL.TO FOREIGN BRS.)</t>
  </si>
  <si>
    <t>INTEREST EXPENSE- SWAP COST ON FGN.EXCHANGE DEALINGS (APPL.TO INDIAN BRS.)</t>
  </si>
  <si>
    <t>INTEREST EXPENSE- OTHERS</t>
  </si>
  <si>
    <t>OTHERS INTEREST EXP. TOTAL</t>
  </si>
  <si>
    <t>TOTAL INTEREST EXPENDED 15.I TO 15.III</t>
  </si>
  <si>
    <t>SALARIES</t>
  </si>
  <si>
    <t>LEAVE ENCASHMENT ON AVAILMENT OF LTC/LFC</t>
  </si>
  <si>
    <t>LEAVE ENCASHMENT ON RETIREMENT</t>
  </si>
  <si>
    <t>ADDITIONAL RETIREMENT BENEFITS</t>
  </si>
  <si>
    <t>EX-GRATIA PAYMENTS TO SURVIVING PRE-86 RETIREES</t>
  </si>
  <si>
    <t>BONUS PAID</t>
  </si>
  <si>
    <t>LEAVE ENCASHMENT PAID TO VRS OPTEES</t>
  </si>
  <si>
    <t>ADDITIONAL RETIREMENT BENEFIT PAID TO VRS EMP.</t>
  </si>
  <si>
    <t>SPECIAL ALLOWANCES (INCL. OFFICIATING)</t>
  </si>
  <si>
    <t>NEW SPECIAL ALLOWANCE</t>
  </si>
  <si>
    <t>ALLOWANCES (ALL TYPES OTHER THAN SPECIFIED HERE UNDER)</t>
  </si>
  <si>
    <t>DEARNESS ALLOWANCE</t>
  </si>
  <si>
    <t>DA ON NEW SPECIAL ALLOWANCE</t>
  </si>
  <si>
    <t>OVERTIME PAYMENT</t>
  </si>
  <si>
    <t>HOUSE RENT ALLOWANCE</t>
  </si>
  <si>
    <t>TEMPORARY ADJUSTMENT ALLOWANCE</t>
  </si>
  <si>
    <t>CITY COMPENSATORY ALLOWANCE</t>
  </si>
  <si>
    <t>PROVISION OF TAX ON FRINGE BENEFITS OF STAFF</t>
  </si>
  <si>
    <t>CONVEYANCE ALLOWANCE (AWARD STAFF)</t>
  </si>
  <si>
    <t>SPECIAL PAY</t>
  </si>
  <si>
    <t>TAX ON PERQUISITES</t>
  </si>
  <si>
    <t>BANK'S CONTRIBUTION TO PROVIDENT FUND</t>
  </si>
  <si>
    <t>INCENTIVE &amp; BONUS PAYMENT-CONTRACTUAL EMPLOYEES</t>
  </si>
  <si>
    <t>CONTRIBUTION TO TERMINAL BENEFITS - PENSION</t>
  </si>
  <si>
    <t>BANKS CONTRIBUTION TO NEW PENSION SCHEME - JOINEES AFTER 01/04/2010</t>
  </si>
  <si>
    <t>CONTRIBUTION TO TERMINAL BENEFITS - PF</t>
  </si>
  <si>
    <t>CONTRIBUTION TO STATE LABOUR WALFARE FUND</t>
  </si>
  <si>
    <t>CONTRIBUTION FOR STAFF WALFARE FUND</t>
  </si>
  <si>
    <t>COMPENSATION AWARDED TO STAFF BY COURT</t>
  </si>
  <si>
    <t>LEAVE FARE CONCESSION</t>
  </si>
  <si>
    <t>INCENTIVE FOR BUSINESS DEVELOPMENT</t>
  </si>
  <si>
    <t>CONCESSION FOR TRAVEL</t>
  </si>
  <si>
    <t>STAFF MEDICAL EXPENSES (AWARD STAFF)</t>
  </si>
  <si>
    <t>OFFICERS MEDICAL EXPENSE</t>
  </si>
  <si>
    <t>ADHOC PROV FOR WAGE REV. &amp; TERMINAL BENEFITS</t>
  </si>
  <si>
    <t>FINANCIAL RELIEF TO THE DEPENDENTS OF DECEASED EMP ON COMPENSATE GROUND</t>
  </si>
  <si>
    <t>CONTRIBUTION TO PENSION FUND</t>
  </si>
  <si>
    <t>CONTRIBUTION TO GRATUITY FUND</t>
  </si>
  <si>
    <t>PROV. FOR ACCUMULATED LEAVE ENCASHMENT</t>
  </si>
  <si>
    <t>PROVISION FOR ADDITIONAL RETIREMENT BENEFITS</t>
  </si>
  <si>
    <t>CONVEYANCE ALLOWANCE</t>
  </si>
  <si>
    <t>ENTERTAINMENT ALLOWANCE</t>
  </si>
  <si>
    <t>COST OF LIVING ALLOWANCE</t>
  </si>
  <si>
    <t>CONTRIBUTION TO NATIONAL HEALTH INSURANCE</t>
  </si>
  <si>
    <t>SUPERVISION CHARGES PAID TO H.O.</t>
  </si>
  <si>
    <t>PAYMENTS TOWARDS VERS</t>
  </si>
  <si>
    <t>CONTRIBUTION TO GROUP INSU/PENSION/SOCIAL SECURITY SCHEME</t>
  </si>
  <si>
    <t>STAFF INCENTIVES</t>
  </si>
  <si>
    <t>PAYMENTS TO AND PROVISIONS FOR EMPLOYEES TOTAL</t>
  </si>
  <si>
    <t>LESS: SUPERVISION CHARGES</t>
  </si>
  <si>
    <t>RENT PAID - RESIDENCE</t>
  </si>
  <si>
    <t>ADD RENT RECOVERY FROM STAFF (DR.)</t>
  </si>
  <si>
    <t>RENT, TAXES,LIGHTING ETC TOTAL 1410 + 1415</t>
  </si>
  <si>
    <t>LESS: RENT RECOVERY FROM STAFF</t>
  </si>
  <si>
    <t>RENT, TAXES,LIGHTING ETC NET RENT (1411 - 3240)</t>
  </si>
  <si>
    <t>RENT PAID ON PREMISES LEASED FOR COMMERCIAL PURPOSE</t>
  </si>
  <si>
    <t>RATES &amp; TAXES</t>
  </si>
  <si>
    <t>TAXES PAID ON BANK'S OWN COMM./OFF. PREMISES</t>
  </si>
  <si>
    <t>LIGHTING</t>
  </si>
  <si>
    <t>BANKING CASH TRANSATION TAX PAID</t>
  </si>
  <si>
    <t>RENT, TAXES,LIGHTING ETC TOTAL II (A+B+C)</t>
  </si>
  <si>
    <t>PRINTING &amp; STATIONERY FOR HEAD OFFICE</t>
  </si>
  <si>
    <t>PRINTING &amp; STATIONERY</t>
  </si>
  <si>
    <t>PRINTING &amp; STATIONERY - BRANCHES</t>
  </si>
  <si>
    <t>DEPRECIATION ON FURNITURE</t>
  </si>
  <si>
    <t>DEPRECIATION ON COMPUTER HARDWARE</t>
  </si>
  <si>
    <t>DEPRECIATION ON BANK'S OWN PROPERTY</t>
  </si>
  <si>
    <t>DEPRECIATION ON STRUCTURE ON LEASE HOLD OR RENTED PREMISES</t>
  </si>
  <si>
    <t>DEPRECIATION ON AMORTISATION OF LEASE HOLD LAND</t>
  </si>
  <si>
    <t>DEPRECIATION ON BANK'S PROPERTY DEPRE. ON ATM</t>
  </si>
  <si>
    <t>DEPRECIATION ON SOFTWARE</t>
  </si>
  <si>
    <t>DEPRECIATION ON BANK'S PROPERTY TOTAL</t>
  </si>
  <si>
    <t>DIRECTORS' &amp; LOCAL COMMITTEE MEMBERS' FEES &amp; ALLOWANCES</t>
  </si>
  <si>
    <t>AUDITORS FEES AND EXPENSES (INCL. BRANCH AUDITORS FEES &amp; EXPENSE)</t>
  </si>
  <si>
    <t>POSTAGES</t>
  </si>
  <si>
    <t>TELEGRAMS</t>
  </si>
  <si>
    <t>TELEX / SWIFT</t>
  </si>
  <si>
    <t>TELEPHONES</t>
  </si>
  <si>
    <t>Band Width Charges for C BS, ATM etc/Leased Line Charges</t>
  </si>
  <si>
    <t>POSTAGE, TELEGRAMS, TELEPHONES ETC. TOTAL</t>
  </si>
  <si>
    <t>REPAIRS &amp; MAINTENANCE REPAIRS TO BANK'S OWN PROPERTY</t>
  </si>
  <si>
    <t>REPAIRS &amp; MAINTENANCE TOTAL</t>
  </si>
  <si>
    <t>PREMIUM ON CARs</t>
  </si>
  <si>
    <t>PREMIUM PAID TO DIC</t>
  </si>
  <si>
    <t>INSURANCE DR. BALANCE</t>
  </si>
  <si>
    <t>PAYMENT TO GUARANTEE FUND TRUST</t>
  </si>
  <si>
    <t>PREMIUM PAID TO ECGC</t>
  </si>
  <si>
    <t>PERSONAL ACCIDENT INSURANCE BK-CC CARD HOLDER</t>
  </si>
  <si>
    <t>INSURANCE TOTAL</t>
  </si>
  <si>
    <t>ENTERTAINMENT EXPENSES</t>
  </si>
  <si>
    <t>HOSPITALITY</t>
  </si>
  <si>
    <t>CONFERENCE EXPENSES</t>
  </si>
  <si>
    <t>SALES PROMOTION AND PUBLICITY</t>
  </si>
  <si>
    <t>AMORTISATION OF MTN BONDS DISCOUNT</t>
  </si>
  <si>
    <t>SECURITY TRANSACTION TAX</t>
  </si>
  <si>
    <t>P/L DEFICIT MCBL AMORTISED</t>
  </si>
  <si>
    <t>CBS IMPLEMENTATION GRANT TO RRB</t>
  </si>
  <si>
    <t>SUNDRY CHARGES</t>
  </si>
  <si>
    <t>REIMBURSEMENT TO STAFF</t>
  </si>
  <si>
    <t>PENALTY BY REGULATORS</t>
  </si>
  <si>
    <t>AUDIT FEES- CONCURRENT\CREDIT ETC</t>
  </si>
  <si>
    <t>FINANCIAL INCLUSION</t>
  </si>
  <si>
    <t>SUPPLY OF MANPOWER &amp; SECURITY GUARDS ETC</t>
  </si>
  <si>
    <t>OPEX FEE PAID ON PORTFOLIO PURCHASED</t>
  </si>
  <si>
    <t>PAYMENT TO SUPPORT SERVICES-NSSC/ CONTACT CENTER/ BOBCAPS ETC</t>
  </si>
  <si>
    <t>CASH REMITTANCE</t>
  </si>
  <si>
    <t>EXPENDITURE RELATED TO DEPARTMENTS AT ADMIN OFFICES</t>
  </si>
  <si>
    <t>COMPUTER CHARGES</t>
  </si>
  <si>
    <t>COMPUTER SOFTWARE EXPENSES A/C</t>
  </si>
  <si>
    <t>NET DEBIT BALANCE - UNRECONCILED ENTRIES ORG UPTO 31.3.1999 TRFD TO GENERAL RESERVE</t>
  </si>
  <si>
    <t>EXPENSE RELATED TO SUBSCRIPTION AND REPORT GENERATION</t>
  </si>
  <si>
    <t>CERSAI CHARGES PAID A/C</t>
  </si>
  <si>
    <t>TRAVELLING EXPENSES</t>
  </si>
  <si>
    <t>STAFF TRAINING EXPENSES</t>
  </si>
  <si>
    <t>HOTEL BOARDING AND LODGING EXPENSE</t>
  </si>
  <si>
    <t>TRANSACTION &amp; SETTELMENT CHARGES FOR IMPS &amp; UPI</t>
  </si>
  <si>
    <t>SWACHH BHARAT CESS PAID</t>
  </si>
  <si>
    <t>GOLD MONETISATION EXPENSES A/C</t>
  </si>
  <si>
    <t>OTHER EXPENSE- INSPECTION CHARGES</t>
  </si>
  <si>
    <t>MASTER CARD SWITCH FEE</t>
  </si>
  <si>
    <t>DIGITAL PRODUCTS EXPENSE AC</t>
  </si>
  <si>
    <t>RECRUITMENT EXPENSES</t>
  </si>
  <si>
    <t>NFS CHARGES/ FEES</t>
  </si>
  <si>
    <t>LOSS ON REVALUATION OF FGN. EXCH. ASSETS &amp; LIAB</t>
  </si>
  <si>
    <t>BOND RELATED EXPENSES</t>
  </si>
  <si>
    <t>DEBIT CARD CHARGES</t>
  </si>
  <si>
    <t>OTHER EXPENSE- OTHERS - FINACLE</t>
  </si>
  <si>
    <t>CHARGES PAID TO VISA ON PREPAID CARD TXNS</t>
  </si>
  <si>
    <t>PROFESSIONAL/COMPUTER COURSE FEE REIMBURSEMENT TO STAFF</t>
  </si>
  <si>
    <t>OTHER EXPENSE- P&amp;L ON CURRENCY FUTURE A/C</t>
  </si>
  <si>
    <t>OTHER EXPENSE- P&amp;L ON BOND FUTURE A/C</t>
  </si>
  <si>
    <t>OTHER EXPENSE- GOLD REVALUATION A/C</t>
  </si>
  <si>
    <t>DONATIONS</t>
  </si>
  <si>
    <t>COVEYANCE EXPENSES</t>
  </si>
  <si>
    <t>BOND SERIES-II ISSUE EXPENSES</t>
  </si>
  <si>
    <t>MANAGEMENT FEES</t>
  </si>
  <si>
    <t>LICENCE FEES</t>
  </si>
  <si>
    <t>CONSULTANCY FEES</t>
  </si>
  <si>
    <t>CASH SHORTAGES (APPL.TO FOREIGN BRS.)</t>
  </si>
  <si>
    <t>EXPENSE ON POS OPERATIONS</t>
  </si>
  <si>
    <t>BOND ISSUE EXPENSES</t>
  </si>
  <si>
    <t>TARIFF CHARGES PAID ON SALE/PURCHASE OF SHARES</t>
  </si>
  <si>
    <t>EXPENSES ON FPO - EQUITY SHARE</t>
  </si>
  <si>
    <t>UNMAPPED CODES OTHER EXPENSE (ONLY FOR EWGL)</t>
  </si>
  <si>
    <t>OTHER EXPENDITURE TOTAL</t>
  </si>
  <si>
    <t>TOTAL OPERATING EXPENSES (16.I TO 16.XII)</t>
  </si>
  <si>
    <t>PAYMENTS TO AND PROVISIONS FOR EMPLOYEES (TOTAL) (1405-3265)</t>
  </si>
  <si>
    <t>INTEREST EXPENDED</t>
  </si>
  <si>
    <t>CURRENCY</t>
  </si>
  <si>
    <t>Format wef 31.3.24</t>
  </si>
  <si>
    <t>PREMOC</t>
  </si>
  <si>
    <t>PROFITS AND LOSS ACCOUNT FOR THE PERIOD ENDED</t>
  </si>
  <si>
    <t>BALANCE SHEET FOR THE PERIOD ENDED</t>
  </si>
  <si>
    <t>AMOUNTS</t>
  </si>
  <si>
    <t>Unprotected Sheet</t>
  </si>
  <si>
    <t>Payable In India - (Y/N)</t>
  </si>
  <si>
    <t>Inward bills received from our other offices and included in Gross Bills (Y/N)</t>
  </si>
  <si>
    <t>WORKSHEET FOR CALCULATION OF PROVISIONS ON STANDARD ADVANCES AS ON</t>
  </si>
  <si>
    <t>Total Standard advances (A+B)</t>
  </si>
  <si>
    <t>Non Restructured Advances (A)</t>
  </si>
  <si>
    <t>Small and Micro Enterprises</t>
  </si>
  <si>
    <t>Individual Housing Loan</t>
  </si>
  <si>
    <t>Commercial Real Estate- residential</t>
  </si>
  <si>
    <t>Standard FITL (Funded Interest Term Loan)</t>
  </si>
  <si>
    <t>Restructured Advances (B)</t>
  </si>
  <si>
    <t xml:space="preserve">Small and Micro Enterprises </t>
  </si>
  <si>
    <t>Commercial Real Estate - residential</t>
  </si>
  <si>
    <t xml:space="preserve">All others </t>
  </si>
  <si>
    <t>Total Non Performing Advances (C)</t>
  </si>
  <si>
    <t>Gross Advances (As per GL Code 3040) (1+2)</t>
  </si>
  <si>
    <t>Higher of Provision  as per RBI Guidelines Vs Host Country Guidelines</t>
  </si>
  <si>
    <t>Short/(Excess) Provisions to be provided or (reversed)</t>
  </si>
  <si>
    <t>For reporting currency selection &amp; Territory name , please select from drop down in Worksheet name-"Contents" .Reporting date is editable</t>
  </si>
  <si>
    <t>Kindly check the box in sheet "Contents" for the returns submitted with this Workbook</t>
  </si>
  <si>
    <t>This file comprises of sheets representing return no. 1 to return 8,  Std. advances provisions and other returns</t>
  </si>
  <si>
    <t>While rectifying any return , please send the whole excel workbook file and not individual separate returns. Also mention over mail that which return has been changed /rectified to identify which return to be corrected at our end</t>
  </si>
  <si>
    <t>Rectification in any return of closing return workbook to be done in latest correct filled workbook as we replace old cloret file with new rectified cloret file</t>
  </si>
  <si>
    <t>Always write on mail that, for which  return whole excel workbook is being sent as it will help us know which return has been rectifed and we can check the removal of audit error in that file.</t>
  </si>
  <si>
    <t>New format of EWGL GL PL (based on consolidation ledger) started w.e.f 31.03.2024. In new EWGL format Figures of  debit /credit entries are coming as positive figures. Sch. 5.II added for showing breakup of Inter office adjustment. Earlier net inter office adjustment was shown as single figure under cloret code 3105/6085.</t>
  </si>
  <si>
    <t>Code 3105 (other assets -Inter office adjustment) is discontinued wef 31.03.2023</t>
  </si>
  <si>
    <t>Difference of Code 1</t>
  </si>
  <si>
    <t>Difference of Code 2</t>
  </si>
  <si>
    <t>Amount of GL code</t>
  </si>
  <si>
    <t>4560,4577</t>
  </si>
  <si>
    <t>4561,4464,4576</t>
  </si>
  <si>
    <t>2685,2681</t>
  </si>
  <si>
    <t>2680,2686</t>
  </si>
  <si>
    <t>4460,4490,4589,4591,4595 Less: '2560,2600,2620,2650,2651,2655,2732</t>
  </si>
  <si>
    <t>Code 1 - Liability</t>
  </si>
  <si>
    <t>Code 2 - Assets</t>
  </si>
  <si>
    <t>Difference of Code-1022</t>
  </si>
  <si>
    <t>Difference of Code-3079</t>
  </si>
  <si>
    <t>NOT TO BE AUDITED</t>
  </si>
  <si>
    <t>Standard Advances provision Working</t>
  </si>
  <si>
    <t>A.)IRAC return 20B</t>
  </si>
  <si>
    <t>B.) Details of Restructured Accounts  forming part of Standard Advances provision</t>
  </si>
  <si>
    <t>Sub-total  9(A + B) -Sch. 14</t>
  </si>
  <si>
    <t>TOTAL 6 Sch. 13</t>
  </si>
  <si>
    <t>TOTAL 7 Sch. 14</t>
  </si>
  <si>
    <t>TOTAL (4650 TO 4725) Sch. 15</t>
  </si>
  <si>
    <t>Amount IRAC</t>
  </si>
  <si>
    <t>Sector (Agri,individual housing loan,SME, Commercial Real Estate, Others)</t>
  </si>
  <si>
    <t>Account Name</t>
  </si>
  <si>
    <t>14 digit Account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</si>
</sst>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_);_(* \(#,##0\);_(* &quot;-&quot;_);_(@_)"/>
    <numFmt numFmtId="165" formatCode="_(* #,##0.00_);_(* \(#,##0.00\);_(* &quot;-&quot;??_);_(@_)"/>
    <numFmt numFmtId="166" formatCode="[$-409]d\-mmm\-yyyy;@"/>
    <numFmt numFmtId="167" formatCode="0.0000"/>
    <numFmt numFmtId="168" formatCode="[$-409]d\-mmm\-yy;@"/>
    <numFmt numFmtId="169" formatCode="_(* #,##0_);_(* \(#,##0\);_(* &quot;-&quot;??_);_(@_)"/>
    <numFmt numFmtId="170" formatCode="[$-409]d/mmm/yy;@"/>
    <numFmt numFmtId="171" formatCode="_ * #,##0_ ;_ * \-#,##0_ ;_ * &quot;-&quot;??_ ;_ @_ "/>
    <numFmt numFmtId="172" formatCode="#,##0.00000"/>
    <numFmt numFmtId="173" formatCode="#,##0.000"/>
  </numFmts>
  <fonts count="84" x14ac:knownFonts="1">
    <font>
      <sz val="11"/>
      <color theme="1"/>
      <name val="Calibri"/>
      <family val="2"/>
      <scheme val="minor"/>
    </font>
    <font>
      <b/>
      <sz val="14"/>
      <name val="Arial"/>
      <family val="2"/>
    </font>
    <font>
      <sz val="14"/>
      <name val="Arial"/>
      <family val="2"/>
    </font>
    <font>
      <b/>
      <sz val="12"/>
      <name val="Arial"/>
      <family val="2"/>
    </font>
    <font>
      <b/>
      <sz val="12"/>
      <color rgb="FFFF0000"/>
      <name val="Arial"/>
      <family val="2"/>
    </font>
    <font>
      <sz val="8"/>
      <name val="Arial"/>
      <family val="2"/>
    </font>
    <font>
      <sz val="10"/>
      <color indexed="22"/>
      <name val="Arial"/>
      <family val="2"/>
    </font>
    <font>
      <b/>
      <sz val="10"/>
      <name val="Arial"/>
      <family val="2"/>
    </font>
    <font>
      <b/>
      <sz val="11"/>
      <name val="Arial"/>
      <family val="2"/>
    </font>
    <font>
      <sz val="12"/>
      <name val="Arial"/>
      <family val="2"/>
    </font>
    <font>
      <sz val="10"/>
      <name val="Arial"/>
      <family val="2"/>
    </font>
    <font>
      <sz val="9"/>
      <name val="Arial"/>
      <family val="2"/>
    </font>
    <font>
      <sz val="11"/>
      <name val="Arial"/>
      <family val="2"/>
    </font>
    <font>
      <b/>
      <sz val="8"/>
      <name val="Arial"/>
      <family val="2"/>
    </font>
    <font>
      <b/>
      <sz val="11"/>
      <color indexed="81"/>
      <name val="Tahoma"/>
      <family val="2"/>
    </font>
    <font>
      <b/>
      <sz val="11"/>
      <color rgb="FFFF0000"/>
      <name val="Arial"/>
      <family val="2"/>
    </font>
    <font>
      <b/>
      <sz val="12"/>
      <color indexed="10"/>
      <name val="Arial"/>
      <family val="2"/>
    </font>
    <font>
      <b/>
      <sz val="8"/>
      <color indexed="9"/>
      <name val="Arial"/>
      <family val="2"/>
    </font>
    <font>
      <b/>
      <u/>
      <sz val="12"/>
      <name val="Arial"/>
      <family val="2"/>
    </font>
    <font>
      <b/>
      <u/>
      <sz val="10"/>
      <name val="Arial"/>
      <family val="2"/>
    </font>
    <font>
      <sz val="10"/>
      <color indexed="9"/>
      <name val="Arial"/>
      <family val="2"/>
    </font>
    <font>
      <sz val="12"/>
      <color indexed="8"/>
      <name val="Calibri"/>
      <family val="2"/>
    </font>
    <font>
      <b/>
      <sz val="16"/>
      <name val="Arial"/>
      <family val="2"/>
    </font>
    <font>
      <b/>
      <sz val="12"/>
      <color indexed="81"/>
      <name val="Tahoma"/>
      <family val="2"/>
    </font>
    <font>
      <sz val="8"/>
      <color indexed="81"/>
      <name val="Tahoma"/>
      <family val="2"/>
    </font>
    <font>
      <sz val="12"/>
      <color indexed="10"/>
      <name val="Arial"/>
      <family val="2"/>
    </font>
    <font>
      <b/>
      <sz val="10"/>
      <name val="Times New Roman"/>
      <family val="1"/>
    </font>
    <font>
      <sz val="10"/>
      <name val="Arial"/>
      <family val="2"/>
    </font>
    <font>
      <sz val="9"/>
      <color indexed="81"/>
      <name val="Tahoma"/>
      <family val="2"/>
    </font>
    <font>
      <sz val="12"/>
      <color indexed="9"/>
      <name val="Arial"/>
      <family val="2"/>
    </font>
    <font>
      <b/>
      <sz val="10"/>
      <color indexed="81"/>
      <name val="Tahoma"/>
      <family val="2"/>
    </font>
    <font>
      <b/>
      <sz val="12"/>
      <color theme="1"/>
      <name val="Arial"/>
      <family val="2"/>
    </font>
    <font>
      <b/>
      <u/>
      <sz val="11"/>
      <name val="Arial"/>
      <family val="2"/>
    </font>
    <font>
      <b/>
      <sz val="11"/>
      <color theme="1"/>
      <name val="Calibri"/>
      <family val="2"/>
      <scheme val="minor"/>
    </font>
    <font>
      <sz val="11"/>
      <color rgb="FFFFFF00"/>
      <name val="Calibri"/>
      <family val="2"/>
      <scheme val="minor"/>
    </font>
    <font>
      <sz val="12"/>
      <color theme="1"/>
      <name val="Calibri"/>
      <family val="2"/>
      <scheme val="minor"/>
    </font>
    <font>
      <sz val="11"/>
      <name val="Calibri"/>
      <family val="2"/>
      <scheme val="minor"/>
    </font>
    <font>
      <sz val="11"/>
      <color theme="1"/>
      <name val="Calibri"/>
      <family val="2"/>
      <scheme val="minor"/>
    </font>
    <font>
      <b/>
      <u/>
      <sz val="11"/>
      <color theme="1"/>
      <name val="Calibri"/>
      <family val="2"/>
      <scheme val="minor"/>
    </font>
    <font>
      <b/>
      <sz val="9"/>
      <color indexed="81"/>
      <name val="Tahoma"/>
      <family val="2"/>
    </font>
    <font>
      <sz val="11"/>
      <name val="Verdana"/>
      <family val="2"/>
    </font>
    <font>
      <b/>
      <sz val="11"/>
      <name val="Verdana"/>
      <family val="2"/>
    </font>
    <font>
      <u/>
      <sz val="11"/>
      <name val="Arial"/>
      <family val="2"/>
    </font>
    <font>
      <sz val="10"/>
      <name val="Arial"/>
      <family val="2"/>
    </font>
    <font>
      <sz val="11"/>
      <color theme="1"/>
      <name val="Calibri"/>
      <family val="2"/>
    </font>
    <font>
      <b/>
      <sz val="11"/>
      <color theme="1"/>
      <name val="Calibri"/>
      <family val="2"/>
    </font>
    <font>
      <b/>
      <sz val="10"/>
      <color rgb="FFFF0000"/>
      <name val="Arial"/>
      <family val="2"/>
    </font>
    <font>
      <sz val="10"/>
      <color indexed="12"/>
      <name val="Arial"/>
      <family val="2"/>
    </font>
    <font>
      <sz val="10"/>
      <color rgb="FFFF0000"/>
      <name val="Arial"/>
      <family val="2"/>
    </font>
    <font>
      <b/>
      <sz val="11"/>
      <color indexed="10"/>
      <name val="Arial"/>
      <family val="2"/>
    </font>
    <font>
      <sz val="11"/>
      <color theme="1"/>
      <name val="Wingdings 3"/>
      <family val="1"/>
      <charset val="2"/>
    </font>
    <font>
      <b/>
      <sz val="18"/>
      <color theme="1"/>
      <name val="Calibri"/>
      <family val="2"/>
      <scheme val="minor"/>
    </font>
    <font>
      <b/>
      <sz val="16"/>
      <color theme="1"/>
      <name val="Calibri"/>
      <family val="2"/>
      <scheme val="minor"/>
    </font>
    <font>
      <sz val="11"/>
      <color rgb="FFE15405"/>
      <name val="Calibri"/>
      <family val="2"/>
      <scheme val="minor"/>
    </font>
    <font>
      <u/>
      <sz val="11"/>
      <color theme="10"/>
      <name val="Calibri"/>
      <family val="2"/>
      <scheme val="minor"/>
    </font>
    <font>
      <sz val="8"/>
      <color rgb="FF000000"/>
      <name val="Segoe UI"/>
      <family val="2"/>
    </font>
    <font>
      <sz val="9"/>
      <color rgb="FF000000"/>
      <name val="Arial"/>
      <family val="2"/>
    </font>
    <font>
      <b/>
      <sz val="9"/>
      <color rgb="FF000000"/>
      <name val="Arial"/>
      <family val="2"/>
    </font>
    <font>
      <b/>
      <sz val="12"/>
      <color rgb="FF000000"/>
      <name val="Arial"/>
      <family val="2"/>
    </font>
    <font>
      <b/>
      <u/>
      <sz val="13"/>
      <color rgb="FF000000"/>
      <name val="Calibri"/>
      <family val="2"/>
      <scheme val="minor"/>
    </font>
    <font>
      <b/>
      <sz val="12"/>
      <color rgb="FF000000"/>
      <name val="Calibri"/>
      <family val="2"/>
      <scheme val="minor"/>
    </font>
    <font>
      <b/>
      <sz val="12"/>
      <color rgb="FF000000"/>
      <name val="Calibri"/>
      <family val="2"/>
    </font>
    <font>
      <sz val="10"/>
      <color theme="1"/>
      <name val="Arial"/>
      <family val="2"/>
    </font>
    <font>
      <sz val="10"/>
      <color rgb="FF000000"/>
      <name val="Arial"/>
      <family val="2"/>
    </font>
    <font>
      <sz val="12"/>
      <color rgb="FF000000"/>
      <name val="Calibri"/>
      <family val="2"/>
    </font>
    <font>
      <sz val="10"/>
      <color theme="1"/>
      <name val="Times New Roman"/>
      <family val="1"/>
    </font>
    <font>
      <sz val="12"/>
      <color theme="1"/>
      <name val="Arial"/>
      <family val="2"/>
    </font>
    <font>
      <sz val="12"/>
      <color rgb="FF000000"/>
      <name val="Arial"/>
      <family val="2"/>
    </font>
    <font>
      <b/>
      <sz val="14"/>
      <name val="Calibri"/>
      <family val="2"/>
      <scheme val="minor"/>
    </font>
    <font>
      <b/>
      <sz val="11"/>
      <color theme="10"/>
      <name val="Calibri"/>
      <family val="2"/>
      <scheme val="minor"/>
    </font>
    <font>
      <b/>
      <sz val="12"/>
      <color theme="1"/>
      <name val="Calibri"/>
      <family val="2"/>
      <scheme val="minor"/>
    </font>
    <font>
      <b/>
      <sz val="12"/>
      <color theme="10"/>
      <name val="Calibri"/>
      <family val="2"/>
      <scheme val="minor"/>
    </font>
    <font>
      <sz val="8"/>
      <name val="Calibri"/>
      <family val="2"/>
      <scheme val="minor"/>
    </font>
    <font>
      <sz val="11"/>
      <color theme="1"/>
      <name val="Arial"/>
      <family val="2"/>
    </font>
    <font>
      <b/>
      <sz val="11"/>
      <color theme="1"/>
      <name val="Arial"/>
      <family val="2"/>
    </font>
    <font>
      <b/>
      <sz val="10"/>
      <color rgb="FF000000"/>
      <name val="Arial"/>
      <family val="2"/>
    </font>
    <font>
      <b/>
      <sz val="10"/>
      <color theme="1"/>
      <name val="Arial"/>
      <family val="2"/>
    </font>
    <font>
      <b/>
      <sz val="9"/>
      <color theme="1"/>
      <name val="Calibri"/>
      <family val="2"/>
      <scheme val="minor"/>
    </font>
    <font>
      <sz val="9"/>
      <color theme="1"/>
      <name val="Calibri"/>
      <family val="2"/>
      <scheme val="minor"/>
    </font>
    <font>
      <b/>
      <sz val="9"/>
      <name val="Arial"/>
      <family val="2"/>
    </font>
    <font>
      <b/>
      <sz val="9"/>
      <name val="Calibri"/>
      <family val="2"/>
      <scheme val="minor"/>
    </font>
    <font>
      <b/>
      <sz val="9"/>
      <color indexed="9"/>
      <name val="Arial"/>
      <family val="2"/>
    </font>
    <font>
      <sz val="9"/>
      <name val="Calibri"/>
      <family val="2"/>
      <scheme val="minor"/>
    </font>
    <font>
      <sz val="18"/>
      <color theme="1"/>
      <name val="Calibri"/>
      <family val="2"/>
      <scheme val="minor"/>
    </font>
  </fonts>
  <fills count="20">
    <fill>
      <patternFill patternType="none"/>
    </fill>
    <fill>
      <patternFill patternType="gray125"/>
    </fill>
    <fill>
      <patternFill patternType="solid">
        <fgColor theme="6" tint="0.79998168889431442"/>
        <bgColor indexed="64"/>
      </patternFill>
    </fill>
    <fill>
      <patternFill patternType="solid">
        <fgColor rgb="FFFFCCFF"/>
        <bgColor indexed="64"/>
      </patternFill>
    </fill>
    <fill>
      <patternFill patternType="solid">
        <fgColor indexed="26"/>
        <bgColor indexed="64"/>
      </patternFill>
    </fill>
    <fill>
      <patternFill patternType="solid">
        <fgColor indexed="46"/>
        <bgColor indexed="64"/>
      </patternFill>
    </fill>
    <fill>
      <patternFill patternType="solid">
        <fgColor theme="0"/>
        <bgColor indexed="64"/>
      </patternFill>
    </fill>
    <fill>
      <patternFill patternType="solid">
        <fgColor indexed="4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rgb="FFFFFFFF"/>
        <bgColor indexed="64"/>
      </patternFill>
    </fill>
    <fill>
      <patternFill patternType="solid">
        <fgColor theme="0" tint="-0.149967955565050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0">
    <xf numFmtId="0" fontId="0" fillId="0" borderId="0"/>
    <xf numFmtId="0" fontId="10" fillId="0" borderId="0"/>
    <xf numFmtId="0" fontId="27" fillId="0" borderId="0"/>
    <xf numFmtId="0" fontId="10" fillId="0" borderId="0"/>
    <xf numFmtId="43" fontId="37" fillId="0" borderId="0" applyFont="0" applyFill="0" applyBorder="0" applyAlignment="0" applyProtection="0"/>
    <xf numFmtId="0" fontId="43" fillId="0" borderId="0"/>
    <xf numFmtId="43" fontId="10" fillId="0" borderId="0" applyFont="0" applyFill="0" applyBorder="0" applyAlignment="0" applyProtection="0"/>
    <xf numFmtId="0" fontId="37" fillId="0" borderId="0"/>
    <xf numFmtId="165" fontId="10" fillId="0" borderId="0" applyFont="0" applyFill="0" applyBorder="0" applyAlignment="0" applyProtection="0"/>
    <xf numFmtId="0" fontId="54" fillId="0" borderId="0" applyNumberFormat="0" applyFill="0" applyBorder="0" applyAlignment="0" applyProtection="0"/>
  </cellStyleXfs>
  <cellXfs count="893">
    <xf numFmtId="0" fontId="0" fillId="0" borderId="0" xfId="0"/>
    <xf numFmtId="0" fontId="0" fillId="0" borderId="0" xfId="0" applyAlignment="1">
      <alignment wrapText="1"/>
    </xf>
    <xf numFmtId="164" fontId="9" fillId="3" borderId="1" xfId="0" applyNumberFormat="1" applyFont="1" applyFill="1" applyBorder="1" applyAlignment="1" applyProtection="1">
      <alignment vertical="center"/>
      <protection locked="0"/>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164" fontId="5" fillId="0" borderId="1" xfId="0" applyNumberFormat="1" applyFont="1" applyBorder="1" applyAlignment="1">
      <alignment horizontal="centerContinuous" vertical="center"/>
    </xf>
    <xf numFmtId="0" fontId="13" fillId="0" borderId="1" xfId="0" applyFont="1" applyBorder="1" applyAlignment="1">
      <alignment horizontal="center" vertical="center"/>
    </xf>
    <xf numFmtId="0" fontId="5" fillId="0" borderId="1" xfId="0" applyFont="1" applyBorder="1" applyAlignment="1">
      <alignment horizontal="centerContinuous" vertical="center"/>
    </xf>
    <xf numFmtId="0" fontId="5" fillId="0" borderId="0" xfId="0" applyFont="1" applyAlignment="1">
      <alignment horizontal="left" vertical="center"/>
    </xf>
    <xf numFmtId="0" fontId="0" fillId="0" borderId="0" xfId="0" applyAlignment="1">
      <alignment vertical="center"/>
    </xf>
    <xf numFmtId="0" fontId="6" fillId="0" borderId="0" xfId="0" applyFont="1" applyAlignment="1">
      <alignment vertical="center"/>
    </xf>
    <xf numFmtId="0" fontId="19" fillId="0" borderId="0" xfId="0" applyFont="1" applyAlignment="1">
      <alignment horizontal="center" vertical="center"/>
    </xf>
    <xf numFmtId="0" fontId="1" fillId="0" borderId="0" xfId="0" applyFont="1" applyAlignment="1">
      <alignment horizontal="centerContinuous" vertical="center"/>
    </xf>
    <xf numFmtId="0" fontId="2" fillId="0" borderId="0" xfId="0" applyFont="1" applyAlignment="1">
      <alignment horizontal="centerContinuous" vertical="center"/>
    </xf>
    <xf numFmtId="0" fontId="10" fillId="0" borderId="0" xfId="0" applyFont="1" applyAlignment="1" applyProtection="1">
      <alignment horizontal="centerContinuous" vertical="center"/>
      <protection locked="0"/>
    </xf>
    <xf numFmtId="0" fontId="10" fillId="0" borderId="0" xfId="0" applyFont="1" applyAlignment="1" applyProtection="1">
      <alignment vertical="center"/>
      <protection locked="0"/>
    </xf>
    <xf numFmtId="166" fontId="7" fillId="0" borderId="0" xfId="0" applyNumberFormat="1" applyFont="1" applyAlignment="1">
      <alignment horizontal="left" vertical="center"/>
    </xf>
    <xf numFmtId="0" fontId="9" fillId="0" borderId="0" xfId="0" applyFont="1" applyAlignment="1">
      <alignment horizontal="centerContinuous" vertical="center"/>
    </xf>
    <xf numFmtId="0" fontId="11" fillId="0" borderId="1" xfId="0" applyFont="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centerContinuous" vertical="center"/>
    </xf>
    <xf numFmtId="0" fontId="11" fillId="0" borderId="2" xfId="0" applyFont="1" applyBorder="1" applyAlignment="1">
      <alignment horizontal="centerContinuous" vertical="center"/>
    </xf>
    <xf numFmtId="0" fontId="11" fillId="0" borderId="1" xfId="0" applyFont="1" applyBorder="1" applyAlignment="1">
      <alignment horizontal="centerContinuous" vertical="center" wrapText="1"/>
    </xf>
    <xf numFmtId="0" fontId="5" fillId="0" borderId="1" xfId="0" applyFont="1" applyBorder="1" applyAlignment="1">
      <alignment horizontal="centerContinuous" vertical="center" wrapText="1"/>
    </xf>
    <xf numFmtId="0" fontId="0" fillId="0" borderId="1" xfId="0" applyBorder="1" applyAlignment="1">
      <alignment horizontal="centerContinuous" vertical="center"/>
    </xf>
    <xf numFmtId="0" fontId="11" fillId="0" borderId="0" xfId="0" applyFont="1" applyAlignment="1">
      <alignment horizontal="centerContinuous" vertical="center"/>
    </xf>
    <xf numFmtId="0" fontId="11" fillId="0" borderId="15" xfId="0" applyFont="1" applyBorder="1" applyAlignment="1">
      <alignment horizontal="centerContinuous" vertical="center"/>
    </xf>
    <xf numFmtId="0" fontId="11" fillId="0" borderId="0" xfId="0" applyFont="1" applyAlignment="1">
      <alignment horizontal="centerContinuous" vertical="center" wrapText="1"/>
    </xf>
    <xf numFmtId="0" fontId="11" fillId="0" borderId="1" xfId="0" applyFont="1" applyBorder="1" applyAlignment="1">
      <alignment horizontal="left" vertical="center"/>
    </xf>
    <xf numFmtId="164" fontId="5" fillId="0" borderId="1" xfId="0" applyNumberFormat="1" applyFont="1" applyBorder="1" applyAlignment="1">
      <alignment vertical="center"/>
    </xf>
    <xf numFmtId="0" fontId="8" fillId="0" borderId="1" xfId="0" applyFont="1" applyBorder="1" applyAlignment="1">
      <alignment vertical="center"/>
    </xf>
    <xf numFmtId="0" fontId="8" fillId="0" borderId="1" xfId="0" applyFont="1" applyBorder="1" applyAlignment="1">
      <alignment horizontal="center" vertical="center"/>
    </xf>
    <xf numFmtId="164" fontId="8" fillId="0" borderId="1" xfId="0" applyNumberFormat="1" applyFont="1" applyBorder="1" applyAlignment="1">
      <alignment vertical="center"/>
    </xf>
    <xf numFmtId="164" fontId="13" fillId="0" borderId="1" xfId="0" applyNumberFormat="1" applyFont="1" applyBorder="1" applyAlignment="1">
      <alignment vertical="center"/>
    </xf>
    <xf numFmtId="0" fontId="13" fillId="0" borderId="0" xfId="0" applyFont="1" applyAlignment="1">
      <alignment vertical="center"/>
    </xf>
    <xf numFmtId="0" fontId="13" fillId="0" borderId="0" xfId="0" applyFont="1" applyAlignment="1">
      <alignment horizontal="center" vertical="center"/>
    </xf>
    <xf numFmtId="164" fontId="17" fillId="0" borderId="0" xfId="0" applyNumberFormat="1" applyFont="1" applyAlignment="1">
      <alignment vertical="center"/>
    </xf>
    <xf numFmtId="164" fontId="13" fillId="0" borderId="0" xfId="0" applyNumberFormat="1" applyFont="1" applyAlignment="1">
      <alignment vertical="center"/>
    </xf>
    <xf numFmtId="164" fontId="8" fillId="0" borderId="1" xfId="0" applyNumberFormat="1" applyFont="1" applyBorder="1" applyAlignment="1">
      <alignment horizontal="centerContinuous" vertical="center"/>
    </xf>
    <xf numFmtId="164" fontId="13" fillId="0" borderId="1" xfId="0" applyNumberFormat="1" applyFont="1" applyBorder="1" applyAlignment="1">
      <alignment horizontal="centerContinuous" vertical="center"/>
    </xf>
    <xf numFmtId="164" fontId="17" fillId="0" borderId="0" xfId="0" applyNumberFormat="1" applyFont="1" applyAlignment="1">
      <alignment horizontal="centerContinuous" vertical="center"/>
    </xf>
    <xf numFmtId="164" fontId="13" fillId="0" borderId="0" xfId="0" applyNumberFormat="1" applyFont="1" applyAlignment="1">
      <alignment horizontal="centerContinuous" vertical="center"/>
    </xf>
    <xf numFmtId="0" fontId="12" fillId="0" borderId="1" xfId="0" applyFont="1" applyBorder="1" applyAlignment="1">
      <alignment horizontal="left" vertical="center"/>
    </xf>
    <xf numFmtId="164" fontId="20" fillId="0" borderId="0" xfId="0" applyNumberFormat="1" applyFont="1" applyAlignment="1">
      <alignment vertical="center"/>
    </xf>
    <xf numFmtId="0" fontId="21" fillId="0" borderId="0" xfId="0" applyFont="1" applyAlignment="1">
      <alignment vertical="center"/>
    </xf>
    <xf numFmtId="0" fontId="2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vertical="center" wrapText="1"/>
    </xf>
    <xf numFmtId="164" fontId="9" fillId="0" borderId="1" xfId="0" applyNumberFormat="1" applyFont="1" applyBorder="1" applyAlignment="1">
      <alignment vertical="center"/>
    </xf>
    <xf numFmtId="164" fontId="9" fillId="4" borderId="1" xfId="0" applyNumberFormat="1" applyFont="1" applyFill="1" applyBorder="1" applyAlignment="1" applyProtection="1">
      <alignment vertical="center"/>
      <protection locked="0"/>
    </xf>
    <xf numFmtId="0" fontId="9" fillId="0" borderId="1" xfId="0" applyFont="1" applyBorder="1" applyAlignment="1">
      <alignment horizontal="center" vertical="center"/>
    </xf>
    <xf numFmtId="0" fontId="3" fillId="0" borderId="1" xfId="0" applyFont="1" applyBorder="1" applyAlignment="1">
      <alignment vertical="center"/>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9" fillId="0" borderId="1" xfId="0" applyNumberFormat="1" applyFont="1" applyBorder="1" applyAlignment="1">
      <alignment vertical="center" wrapText="1"/>
    </xf>
    <xf numFmtId="164" fontId="9" fillId="4" borderId="1" xfId="0" applyNumberFormat="1" applyFont="1" applyFill="1" applyBorder="1" applyAlignment="1" applyProtection="1">
      <alignment vertical="center" wrapText="1"/>
      <protection locked="0"/>
    </xf>
    <xf numFmtId="0" fontId="9" fillId="0" borderId="0" xfId="0" applyFont="1" applyAlignment="1">
      <alignment horizontal="left" vertical="top"/>
    </xf>
    <xf numFmtId="168" fontId="3" fillId="4" borderId="1" xfId="0" applyNumberFormat="1" applyFont="1" applyFill="1" applyBorder="1" applyAlignment="1" applyProtection="1">
      <alignment horizontal="left" vertical="center"/>
      <protection locked="0"/>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9" fillId="0" borderId="1" xfId="0" applyFont="1" applyBorder="1" applyAlignment="1">
      <alignment horizontal="centerContinuous" vertical="center"/>
    </xf>
    <xf numFmtId="0" fontId="9" fillId="0" borderId="1" xfId="0" applyFont="1" applyBorder="1" applyAlignment="1" applyProtection="1">
      <alignment horizontal="centerContinuous" vertical="center"/>
      <protection locked="0"/>
    </xf>
    <xf numFmtId="0" fontId="9" fillId="0" borderId="1" xfId="0" applyFont="1" applyBorder="1" applyAlignment="1" applyProtection="1">
      <alignment horizontal="left" vertical="center"/>
      <protection locked="0"/>
    </xf>
    <xf numFmtId="0" fontId="9" fillId="0" borderId="20" xfId="0" applyFont="1" applyBorder="1" applyAlignment="1">
      <alignment vertical="center"/>
    </xf>
    <xf numFmtId="0" fontId="25" fillId="0" borderId="0" xfId="0" applyFont="1" applyAlignment="1">
      <alignment horizontal="left" vertical="top"/>
    </xf>
    <xf numFmtId="0" fontId="9" fillId="0" borderId="0" xfId="0" applyFont="1" applyAlignment="1">
      <alignment vertical="center"/>
    </xf>
    <xf numFmtId="169" fontId="3" fillId="0" borderId="0" xfId="0" applyNumberFormat="1" applyFont="1" applyAlignment="1">
      <alignment vertical="center"/>
    </xf>
    <xf numFmtId="165" fontId="3" fillId="0" borderId="0" xfId="0" applyNumberFormat="1" applyFont="1" applyAlignment="1">
      <alignment vertical="center"/>
    </xf>
    <xf numFmtId="0" fontId="9" fillId="0" borderId="0" xfId="0" applyFont="1" applyAlignment="1">
      <alignment vertical="center" wrapText="1"/>
    </xf>
    <xf numFmtId="0" fontId="12" fillId="0" borderId="0" xfId="0" applyFont="1" applyAlignment="1">
      <alignment horizontal="left" vertical="top" wrapText="1"/>
    </xf>
    <xf numFmtId="0" fontId="3" fillId="0" borderId="0" xfId="0" applyFont="1" applyAlignment="1">
      <alignment horizontal="left" vertical="top"/>
    </xf>
    <xf numFmtId="0" fontId="9" fillId="0" borderId="0" xfId="0" applyFont="1" applyAlignment="1">
      <alignment horizontal="left" vertical="top" wrapText="1"/>
    </xf>
    <xf numFmtId="0" fontId="1" fillId="0" borderId="0" xfId="0" applyFont="1" applyAlignment="1">
      <alignment vertical="top" shrinkToFit="1"/>
    </xf>
    <xf numFmtId="0" fontId="1" fillId="0" borderId="0" xfId="0" applyFont="1" applyAlignment="1">
      <alignment vertical="top"/>
    </xf>
    <xf numFmtId="0" fontId="7" fillId="0" borderId="0" xfId="0" applyFont="1" applyAlignment="1">
      <alignment vertical="top"/>
    </xf>
    <xf numFmtId="0" fontId="9" fillId="0" borderId="0" xfId="0" applyFont="1" applyAlignment="1">
      <alignment vertical="top" wrapText="1"/>
    </xf>
    <xf numFmtId="0" fontId="12" fillId="0" borderId="0" xfId="0" applyFont="1" applyAlignment="1">
      <alignment vertical="top" wrapText="1"/>
    </xf>
    <xf numFmtId="0" fontId="10" fillId="0" borderId="0" xfId="0" applyFont="1" applyAlignment="1">
      <alignment vertical="top" wrapText="1"/>
    </xf>
    <xf numFmtId="0" fontId="8" fillId="0" borderId="1" xfId="0" applyFont="1" applyBorder="1" applyAlignment="1">
      <alignment horizontal="center" vertical="top" wrapText="1"/>
    </xf>
    <xf numFmtId="168" fontId="8" fillId="0" borderId="1" xfId="0" applyNumberFormat="1" applyFont="1" applyBorder="1" applyAlignment="1">
      <alignment horizontal="center" vertical="top" wrapText="1"/>
    </xf>
    <xf numFmtId="0" fontId="8" fillId="0" borderId="1" xfId="0" applyFont="1" applyBorder="1" applyAlignment="1">
      <alignment horizontal="right" vertical="top" wrapText="1"/>
    </xf>
    <xf numFmtId="0" fontId="7" fillId="0" borderId="1" xfId="0" applyFont="1" applyBorder="1" applyAlignment="1">
      <alignment horizontal="center" vertical="top" wrapText="1"/>
    </xf>
    <xf numFmtId="2" fontId="8" fillId="0" borderId="1" xfId="0" applyNumberFormat="1" applyFont="1" applyBorder="1" applyAlignment="1">
      <alignment horizontal="center" vertical="top" wrapText="1"/>
    </xf>
    <xf numFmtId="0" fontId="8" fillId="0" borderId="1" xfId="0" applyFont="1" applyBorder="1" applyAlignment="1">
      <alignment vertical="top" wrapText="1" shrinkToFit="1"/>
    </xf>
    <xf numFmtId="0" fontId="8" fillId="0" borderId="1" xfId="0" applyFont="1" applyBorder="1" applyAlignment="1">
      <alignment vertical="top" wrapText="1"/>
    </xf>
    <xf numFmtId="0" fontId="7" fillId="0" borderId="1" xfId="0" applyFont="1" applyBorder="1" applyAlignment="1">
      <alignment vertical="top" wrapText="1"/>
    </xf>
    <xf numFmtId="0" fontId="8" fillId="0" borderId="10" xfId="0" applyFont="1" applyBorder="1" applyAlignment="1">
      <alignment vertical="top" wrapText="1"/>
    </xf>
    <xf numFmtId="0" fontId="7" fillId="0" borderId="12" xfId="0" applyFont="1" applyBorder="1" applyAlignment="1">
      <alignment vertical="top" wrapText="1"/>
    </xf>
    <xf numFmtId="0" fontId="8" fillId="0" borderId="11" xfId="0" applyFont="1" applyBorder="1" applyAlignment="1">
      <alignment horizontal="center" vertical="top" wrapText="1"/>
    </xf>
    <xf numFmtId="0" fontId="8" fillId="0" borderId="10" xfId="0" applyFont="1" applyBorder="1" applyAlignment="1">
      <alignment horizontal="center" vertical="top" wrapText="1"/>
    </xf>
    <xf numFmtId="0" fontId="8" fillId="0" borderId="12" xfId="0" applyFont="1" applyBorder="1" applyAlignment="1">
      <alignment horizontal="center" vertical="top" wrapText="1"/>
    </xf>
    <xf numFmtId="0" fontId="7" fillId="0" borderId="12" xfId="0" applyFont="1" applyBorder="1" applyAlignment="1">
      <alignment horizontal="center" vertical="top" wrapText="1"/>
    </xf>
    <xf numFmtId="0" fontId="7" fillId="0" borderId="11" xfId="0" applyFont="1" applyBorder="1" applyAlignment="1">
      <alignment horizontal="center" vertical="top" wrapText="1"/>
    </xf>
    <xf numFmtId="164" fontId="10" fillId="0" borderId="1" xfId="0" applyNumberFormat="1" applyFont="1" applyBorder="1" applyAlignment="1">
      <alignment vertical="top" wrapText="1"/>
    </xf>
    <xf numFmtId="164" fontId="12" fillId="0" borderId="1" xfId="0" applyNumberFormat="1" applyFont="1" applyBorder="1" applyAlignment="1">
      <alignment vertical="top" wrapText="1"/>
    </xf>
    <xf numFmtId="0" fontId="26" fillId="0" borderId="1" xfId="0" applyFont="1" applyBorder="1" applyAlignment="1">
      <alignment horizontal="center" vertical="top" wrapText="1"/>
    </xf>
    <xf numFmtId="0" fontId="7" fillId="0" borderId="1" xfId="0" applyFont="1" applyBorder="1" applyAlignment="1">
      <alignment vertical="top" wrapText="1" shrinkToFit="1"/>
    </xf>
    <xf numFmtId="164" fontId="8" fillId="0" borderId="1" xfId="0" applyNumberFormat="1" applyFont="1" applyBorder="1" applyAlignment="1">
      <alignment vertical="top" wrapText="1"/>
    </xf>
    <xf numFmtId="0" fontId="26" fillId="5" borderId="1" xfId="0" applyFont="1" applyFill="1" applyBorder="1" applyAlignment="1">
      <alignment horizontal="center" vertical="top" wrapText="1"/>
    </xf>
    <xf numFmtId="0" fontId="7" fillId="5" borderId="1" xfId="0" applyFont="1" applyFill="1" applyBorder="1" applyAlignment="1">
      <alignment horizontal="center" vertical="top" wrapText="1"/>
    </xf>
    <xf numFmtId="164" fontId="7" fillId="0" borderId="1" xfId="0" applyNumberFormat="1" applyFont="1" applyBorder="1" applyAlignment="1">
      <alignment vertical="top" wrapText="1"/>
    </xf>
    <xf numFmtId="0" fontId="8" fillId="0" borderId="10" xfId="0" applyFont="1" applyBorder="1" applyAlignment="1">
      <alignment vertical="top" wrapText="1" shrinkToFit="1"/>
    </xf>
    <xf numFmtId="164" fontId="8" fillId="0" borderId="12" xfId="0" applyNumberFormat="1" applyFont="1" applyBorder="1" applyAlignment="1">
      <alignment vertical="top" wrapText="1"/>
    </xf>
    <xf numFmtId="164" fontId="7" fillId="0" borderId="12" xfId="0" applyNumberFormat="1" applyFont="1" applyBorder="1" applyAlignment="1">
      <alignment vertical="top" wrapText="1"/>
    </xf>
    <xf numFmtId="164" fontId="12" fillId="0" borderId="12" xfId="0" applyNumberFormat="1" applyFont="1" applyBorder="1" applyAlignment="1">
      <alignment vertical="top" wrapText="1"/>
    </xf>
    <xf numFmtId="0" fontId="26" fillId="0" borderId="12" xfId="0" applyFont="1" applyBorder="1" applyAlignment="1">
      <alignment horizontal="center" vertical="top" wrapText="1"/>
    </xf>
    <xf numFmtId="0" fontId="12" fillId="0" borderId="0" xfId="0" applyFont="1" applyAlignment="1">
      <alignment vertical="top" wrapText="1" shrinkToFit="1"/>
    </xf>
    <xf numFmtId="0" fontId="12" fillId="0" borderId="0" xfId="0" applyFont="1" applyAlignment="1">
      <alignment vertical="top"/>
    </xf>
    <xf numFmtId="0" fontId="10" fillId="0" borderId="0" xfId="0" applyFont="1" applyAlignment="1">
      <alignment vertical="top"/>
    </xf>
    <xf numFmtId="2" fontId="12" fillId="0" borderId="0" xfId="0" applyNumberFormat="1" applyFont="1" applyAlignment="1">
      <alignment vertical="top"/>
    </xf>
    <xf numFmtId="3" fontId="12" fillId="0" borderId="0" xfId="0" applyNumberFormat="1" applyFont="1" applyAlignment="1">
      <alignment vertical="top"/>
    </xf>
    <xf numFmtId="2" fontId="8" fillId="0" borderId="0" xfId="0" applyNumberFormat="1" applyFont="1" applyAlignment="1">
      <alignment vertical="top"/>
    </xf>
    <xf numFmtId="2" fontId="10" fillId="0" borderId="0" xfId="0" applyNumberFormat="1" applyFont="1" applyAlignment="1">
      <alignment vertical="top"/>
    </xf>
    <xf numFmtId="0" fontId="8" fillId="0" borderId="0" xfId="0" applyFont="1" applyAlignment="1">
      <alignment horizontal="center" vertical="top" shrinkToFit="1"/>
    </xf>
    <xf numFmtId="0" fontId="8" fillId="0" borderId="0" xfId="0" applyFont="1" applyAlignment="1">
      <alignment horizontal="left" vertical="top" shrinkToFit="1"/>
    </xf>
    <xf numFmtId="0" fontId="7" fillId="0" borderId="0" xfId="0" applyFont="1" applyAlignment="1">
      <alignment horizontal="left" vertical="top" shrinkToFit="1"/>
    </xf>
    <xf numFmtId="2" fontId="8" fillId="0" borderId="0" xfId="0" applyNumberFormat="1" applyFont="1" applyAlignment="1">
      <alignment horizontal="center" vertical="top" wrapText="1"/>
    </xf>
    <xf numFmtId="0" fontId="8" fillId="0" borderId="12" xfId="0" applyFont="1" applyBorder="1" applyAlignment="1">
      <alignment vertical="top" wrapText="1"/>
    </xf>
    <xf numFmtId="0" fontId="12" fillId="0" borderId="12" xfId="0" applyFont="1" applyBorder="1" applyAlignment="1">
      <alignment vertical="top" wrapText="1"/>
    </xf>
    <xf numFmtId="0" fontId="8" fillId="0" borderId="0" xfId="0" applyFont="1" applyAlignment="1">
      <alignment horizontal="center" vertical="top"/>
    </xf>
    <xf numFmtId="168" fontId="8" fillId="0" borderId="0" xfId="0" applyNumberFormat="1" applyFont="1" applyAlignment="1">
      <alignment horizontal="left" wrapText="1" shrinkToFit="1"/>
    </xf>
    <xf numFmtId="0" fontId="12" fillId="0" borderId="0" xfId="0" applyFont="1"/>
    <xf numFmtId="164" fontId="3" fillId="4" borderId="23" xfId="0" applyNumberFormat="1" applyFont="1" applyFill="1" applyBorder="1" applyAlignment="1" applyProtection="1">
      <alignment horizontal="center" vertical="center" wrapText="1"/>
      <protection locked="0"/>
    </xf>
    <xf numFmtId="0" fontId="3" fillId="0" borderId="18" xfId="0" applyFont="1" applyBorder="1" applyAlignment="1">
      <alignment horizontal="center" vertical="center" shrinkToFit="1"/>
    </xf>
    <xf numFmtId="0" fontId="3" fillId="0" borderId="24" xfId="0" applyFont="1" applyBorder="1" applyAlignment="1">
      <alignment horizontal="center" vertical="center" wrapText="1"/>
    </xf>
    <xf numFmtId="0" fontId="3" fillId="0" borderId="9" xfId="0" applyFont="1" applyBorder="1" applyAlignment="1">
      <alignment horizontal="center" vertical="center" shrinkToFit="1"/>
    </xf>
    <xf numFmtId="0" fontId="3" fillId="0" borderId="25" xfId="0" applyFont="1" applyBorder="1" applyAlignment="1">
      <alignment horizontal="center" vertical="center" wrapText="1"/>
    </xf>
    <xf numFmtId="0" fontId="3" fillId="0" borderId="26" xfId="0" applyFont="1" applyBorder="1" applyAlignment="1">
      <alignment vertical="center"/>
    </xf>
    <xf numFmtId="0" fontId="3" fillId="0" borderId="1" xfId="0" applyFont="1" applyBorder="1" applyAlignment="1">
      <alignment vertical="center" shrinkToFit="1"/>
    </xf>
    <xf numFmtId="0" fontId="9" fillId="0" borderId="23" xfId="0" applyFont="1" applyBorder="1" applyAlignment="1">
      <alignment horizontal="center" vertical="center"/>
    </xf>
    <xf numFmtId="0" fontId="9" fillId="0" borderId="26" xfId="0" applyFont="1" applyBorder="1" applyAlignment="1">
      <alignment vertical="center"/>
    </xf>
    <xf numFmtId="0" fontId="9" fillId="0" borderId="1" xfId="0" applyFont="1" applyBorder="1" applyAlignment="1">
      <alignment vertical="center" shrinkToFit="1"/>
    </xf>
    <xf numFmtId="164" fontId="9" fillId="0" borderId="23" xfId="0" applyNumberFormat="1" applyFont="1" applyBorder="1" applyAlignment="1">
      <alignment vertical="center"/>
    </xf>
    <xf numFmtId="0" fontId="9" fillId="0" borderId="23" xfId="0" applyFont="1" applyBorder="1" applyAlignment="1">
      <alignment vertical="center"/>
    </xf>
    <xf numFmtId="164" fontId="9" fillId="4" borderId="23" xfId="0" applyNumberFormat="1" applyFont="1" applyFill="1" applyBorder="1" applyAlignment="1" applyProtection="1">
      <alignment vertical="center"/>
      <protection locked="0"/>
    </xf>
    <xf numFmtId="0" fontId="9" fillId="4" borderId="23" xfId="0" applyFont="1" applyFill="1" applyBorder="1" applyAlignment="1" applyProtection="1">
      <alignment vertical="center"/>
      <protection locked="0"/>
    </xf>
    <xf numFmtId="164" fontId="3" fillId="0" borderId="1" xfId="0" applyNumberFormat="1" applyFont="1" applyBorder="1" applyAlignment="1">
      <alignment vertical="center"/>
    </xf>
    <xf numFmtId="0" fontId="3" fillId="0" borderId="23" xfId="0" applyFont="1" applyBorder="1" applyAlignment="1">
      <alignment vertical="center"/>
    </xf>
    <xf numFmtId="0" fontId="3" fillId="0" borderId="26" xfId="0" applyFont="1" applyBorder="1" applyAlignment="1">
      <alignment horizontal="center" vertical="center" wrapText="1"/>
    </xf>
    <xf numFmtId="0" fontId="3" fillId="0" borderId="1" xfId="0" applyFont="1" applyBorder="1" applyAlignment="1">
      <alignment horizontal="center" vertical="center" shrinkToFit="1"/>
    </xf>
    <xf numFmtId="164" fontId="9" fillId="6" borderId="1" xfId="0" applyNumberFormat="1" applyFont="1" applyFill="1" applyBorder="1" applyAlignment="1">
      <alignment vertical="center"/>
    </xf>
    <xf numFmtId="0" fontId="9" fillId="4" borderId="23" xfId="0" applyFont="1" applyFill="1" applyBorder="1" applyAlignment="1" applyProtection="1">
      <alignment horizontal="center" vertical="center" wrapText="1"/>
      <protection locked="0"/>
    </xf>
    <xf numFmtId="0" fontId="3" fillId="0" borderId="1" xfId="0" applyFont="1" applyBorder="1" applyAlignment="1">
      <alignment vertical="center" wrapText="1"/>
    </xf>
    <xf numFmtId="0" fontId="9" fillId="0" borderId="0" xfId="0" applyFont="1" applyAlignment="1">
      <alignment vertical="center" shrinkToFit="1"/>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quotePrefix="1" applyFont="1" applyAlignment="1">
      <alignment horizontal="center" vertical="center" wrapText="1"/>
    </xf>
    <xf numFmtId="0" fontId="9" fillId="0" borderId="0" xfId="0" quotePrefix="1" applyFont="1" applyAlignment="1">
      <alignment horizontal="center" vertical="center"/>
    </xf>
    <xf numFmtId="164" fontId="9" fillId="0" borderId="0" xfId="0" applyNumberFormat="1" applyFont="1" applyAlignment="1">
      <alignment vertical="center"/>
    </xf>
    <xf numFmtId="0" fontId="3" fillId="0" borderId="0" xfId="0" applyFont="1" applyAlignment="1">
      <alignment horizontal="left" vertical="center" shrinkToFit="1"/>
    </xf>
    <xf numFmtId="168" fontId="3" fillId="0" borderId="0" xfId="0" applyNumberFormat="1" applyFont="1" applyAlignment="1">
      <alignment horizontal="left" vertical="center"/>
    </xf>
    <xf numFmtId="0" fontId="3" fillId="0" borderId="0" xfId="0" applyFont="1" applyAlignment="1">
      <alignment horizontal="right" vertical="center"/>
    </xf>
    <xf numFmtId="0" fontId="8" fillId="0" borderId="27" xfId="0" applyFont="1" applyBorder="1" applyAlignment="1">
      <alignment vertical="center"/>
    </xf>
    <xf numFmtId="0" fontId="8" fillId="0" borderId="18" xfId="0" applyFont="1" applyBorder="1" applyAlignment="1">
      <alignment horizontal="center" vertical="center" wrapText="1"/>
    </xf>
    <xf numFmtId="168" fontId="8" fillId="0" borderId="1" xfId="0" applyNumberFormat="1" applyFont="1" applyBorder="1" applyAlignment="1">
      <alignment horizontal="center" vertical="center"/>
    </xf>
    <xf numFmtId="0" fontId="9" fillId="0" borderId="28" xfId="0" applyFont="1" applyBorder="1" applyAlignment="1">
      <alignment vertical="center" wrapText="1"/>
    </xf>
    <xf numFmtId="0" fontId="9" fillId="0" borderId="23" xfId="0" applyFont="1" applyBorder="1" applyAlignment="1">
      <alignment horizontal="center" vertical="center" wrapText="1"/>
    </xf>
    <xf numFmtId="0" fontId="3" fillId="0" borderId="21" xfId="0" applyFont="1" applyBorder="1" applyAlignment="1">
      <alignment vertical="center" wrapText="1"/>
    </xf>
    <xf numFmtId="164" fontId="3" fillId="0" borderId="21" xfId="0" applyNumberFormat="1" applyFont="1" applyBorder="1" applyAlignment="1">
      <alignment vertical="center" wrapText="1"/>
    </xf>
    <xf numFmtId="0" fontId="3" fillId="0" borderId="22" xfId="0" applyFont="1" applyBorder="1" applyAlignment="1">
      <alignment horizontal="center" vertical="center" wrapText="1"/>
    </xf>
    <xf numFmtId="0" fontId="3" fillId="0" borderId="0" xfId="0" applyFont="1" applyAlignment="1">
      <alignment vertical="center" wrapText="1"/>
    </xf>
    <xf numFmtId="164" fontId="3" fillId="0" borderId="0" xfId="0" applyNumberFormat="1" applyFont="1" applyAlignment="1">
      <alignment vertical="center" wrapText="1"/>
    </xf>
    <xf numFmtId="0" fontId="3" fillId="0" borderId="0" xfId="0" applyFont="1" applyAlignment="1">
      <alignment horizontal="center" vertical="center" wrapText="1"/>
    </xf>
    <xf numFmtId="164" fontId="29" fillId="0" borderId="0" xfId="0" applyNumberFormat="1" applyFont="1" applyAlignment="1">
      <alignment vertical="center"/>
    </xf>
    <xf numFmtId="0" fontId="16" fillId="0" borderId="0" xfId="0" applyFont="1" applyAlignment="1">
      <alignment horizontal="center" vertical="center"/>
    </xf>
    <xf numFmtId="0" fontId="3" fillId="0" borderId="10" xfId="0" applyFont="1" applyBorder="1" applyAlignment="1">
      <alignment horizontal="left" vertical="center"/>
    </xf>
    <xf numFmtId="0" fontId="12" fillId="0" borderId="0" xfId="0" applyFont="1" applyAlignment="1">
      <alignment horizontal="center" vertical="center" wrapText="1"/>
    </xf>
    <xf numFmtId="164" fontId="0" fillId="0" borderId="0" xfId="0" applyNumberFormat="1"/>
    <xf numFmtId="2" fontId="3" fillId="0" borderId="0" xfId="0" applyNumberFormat="1" applyFont="1" applyAlignment="1">
      <alignment horizontal="center" vertical="top"/>
    </xf>
    <xf numFmtId="0" fontId="3" fillId="0" borderId="0" xfId="0" applyFont="1" applyAlignment="1">
      <alignment horizontal="center" vertical="top"/>
    </xf>
    <xf numFmtId="165" fontId="8" fillId="0" borderId="0" xfId="0" applyNumberFormat="1" applyFont="1" applyAlignment="1">
      <alignment horizontal="center" vertical="center"/>
    </xf>
    <xf numFmtId="0" fontId="33" fillId="0" borderId="0" xfId="0" applyFont="1"/>
    <xf numFmtId="164" fontId="12" fillId="3" borderId="0" xfId="0" applyNumberFormat="1" applyFont="1" applyFill="1" applyAlignment="1" applyProtection="1">
      <alignment vertical="center" wrapText="1"/>
      <protection locked="0"/>
    </xf>
    <xf numFmtId="0" fontId="8" fillId="0" borderId="0" xfId="0" applyFont="1" applyAlignment="1">
      <alignment vertical="center" wrapText="1"/>
    </xf>
    <xf numFmtId="0" fontId="3" fillId="0" borderId="0" xfId="0" applyFont="1" applyAlignment="1" applyProtection="1">
      <alignment vertical="top"/>
      <protection locked="0"/>
    </xf>
    <xf numFmtId="164" fontId="36" fillId="0" borderId="0" xfId="0" applyNumberFormat="1" applyFont="1"/>
    <xf numFmtId="0" fontId="36" fillId="0" borderId="0" xfId="0" applyFont="1"/>
    <xf numFmtId="0" fontId="8" fillId="0" borderId="0" xfId="0" applyFont="1" applyAlignment="1">
      <alignment vertical="center"/>
    </xf>
    <xf numFmtId="0" fontId="22" fillId="0" borderId="0" xfId="0" applyFont="1" applyAlignment="1">
      <alignment horizontal="center" vertical="center"/>
    </xf>
    <xf numFmtId="0" fontId="3" fillId="0" borderId="0" xfId="0" applyFont="1" applyAlignment="1" applyProtection="1">
      <alignment vertical="center"/>
      <protection locked="0"/>
    </xf>
    <xf numFmtId="165" fontId="0" fillId="0" borderId="0" xfId="0" applyNumberFormat="1"/>
    <xf numFmtId="0" fontId="7" fillId="9" borderId="1" xfId="0" applyFont="1" applyFill="1" applyBorder="1" applyAlignment="1">
      <alignment horizontal="center" vertical="top" wrapText="1"/>
    </xf>
    <xf numFmtId="0" fontId="26" fillId="0" borderId="0" xfId="0" applyFont="1" applyAlignment="1">
      <alignment horizontal="center" vertical="top" wrapText="1"/>
    </xf>
    <xf numFmtId="0" fontId="7" fillId="0" borderId="0" xfId="0" applyFont="1" applyAlignment="1">
      <alignment horizontal="center" vertical="top" wrapText="1"/>
    </xf>
    <xf numFmtId="0" fontId="26" fillId="0" borderId="10" xfId="0" applyFont="1" applyBorder="1" applyAlignment="1">
      <alignment horizontal="center" vertical="top" wrapText="1"/>
    </xf>
    <xf numFmtId="2" fontId="7" fillId="0" borderId="0" xfId="0" applyNumberFormat="1" applyFont="1" applyAlignment="1">
      <alignment horizontal="center" vertical="top" wrapText="1"/>
    </xf>
    <xf numFmtId="0" fontId="15" fillId="0" borderId="0" xfId="0" applyFont="1" applyAlignment="1">
      <alignment horizontal="left" vertical="top" shrinkToFit="1"/>
    </xf>
    <xf numFmtId="0" fontId="7" fillId="0" borderId="10" xfId="0" applyFont="1" applyBorder="1" applyAlignment="1">
      <alignment horizontal="center" vertical="top" wrapText="1"/>
    </xf>
    <xf numFmtId="0" fontId="0" fillId="0" borderId="1" xfId="0" applyBorder="1" applyAlignment="1">
      <alignment vertical="top"/>
    </xf>
    <xf numFmtId="0" fontId="33" fillId="0" borderId="1" xfId="0" applyFont="1" applyBorder="1" applyAlignment="1">
      <alignment vertical="top"/>
    </xf>
    <xf numFmtId="164" fontId="36" fillId="0" borderId="1" xfId="0" applyNumberFormat="1" applyFont="1" applyBorder="1" applyAlignment="1">
      <alignment vertical="top"/>
    </xf>
    <xf numFmtId="0" fontId="33" fillId="0" borderId="1" xfId="0" applyFont="1" applyBorder="1" applyAlignment="1">
      <alignment horizontal="center" vertical="top"/>
    </xf>
    <xf numFmtId="0" fontId="0" fillId="0" borderId="0" xfId="0" applyAlignment="1">
      <alignment vertical="top"/>
    </xf>
    <xf numFmtId="0" fontId="36" fillId="0" borderId="0" xfId="0" applyFont="1" applyAlignment="1">
      <alignment vertical="top"/>
    </xf>
    <xf numFmtId="165" fontId="8" fillId="0" borderId="0" xfId="0" applyNumberFormat="1" applyFont="1" applyAlignment="1">
      <alignment vertical="center"/>
    </xf>
    <xf numFmtId="164" fontId="3" fillId="0" borderId="0" xfId="0" applyNumberFormat="1" applyFont="1" applyAlignment="1" applyProtection="1">
      <alignment horizontal="center" vertical="center" wrapText="1"/>
      <protection locked="0"/>
    </xf>
    <xf numFmtId="164"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9" fillId="0" borderId="0" xfId="0" applyFont="1" applyAlignment="1" applyProtection="1">
      <alignment horizontal="center" vertical="center" wrapText="1"/>
      <protection locked="0"/>
    </xf>
    <xf numFmtId="0" fontId="10" fillId="0" borderId="0" xfId="0" applyFont="1" applyAlignment="1">
      <alignment horizontal="left" vertical="center" wrapText="1"/>
    </xf>
    <xf numFmtId="0" fontId="1" fillId="0" borderId="0" xfId="0" applyFont="1" applyAlignment="1" applyProtection="1">
      <alignment vertical="center"/>
      <protection locked="0"/>
    </xf>
    <xf numFmtId="168" fontId="3" fillId="8" borderId="1" xfId="0" applyNumberFormat="1" applyFont="1" applyFill="1" applyBorder="1" applyAlignment="1" applyProtection="1">
      <alignment horizontal="left" vertical="center"/>
      <protection locked="0"/>
    </xf>
    <xf numFmtId="0" fontId="3" fillId="8" borderId="1" xfId="0" applyFont="1" applyFill="1" applyBorder="1" applyAlignment="1" applyProtection="1">
      <alignment horizontal="center" vertical="center"/>
      <protection locked="0"/>
    </xf>
    <xf numFmtId="0" fontId="8" fillId="0" borderId="14" xfId="0" applyFont="1" applyBorder="1" applyAlignment="1">
      <alignment vertical="center"/>
    </xf>
    <xf numFmtId="164" fontId="3" fillId="4" borderId="21" xfId="0" applyNumberFormat="1" applyFont="1" applyFill="1" applyBorder="1" applyAlignment="1" applyProtection="1">
      <alignment vertical="center" wrapText="1"/>
      <protection locked="0"/>
    </xf>
    <xf numFmtId="164" fontId="9" fillId="4" borderId="7" xfId="0" applyNumberFormat="1" applyFont="1" applyFill="1" applyBorder="1" applyAlignment="1" applyProtection="1">
      <alignment vertical="center" wrapText="1"/>
      <protection locked="0"/>
    </xf>
    <xf numFmtId="0" fontId="9" fillId="0" borderId="29" xfId="0" applyFont="1" applyBorder="1" applyAlignment="1">
      <alignment horizontal="center" vertical="center" wrapText="1"/>
    </xf>
    <xf numFmtId="0" fontId="3" fillId="0" borderId="9" xfId="0" applyFont="1" applyBorder="1" applyAlignment="1">
      <alignment horizontal="center" vertical="center" wrapText="1"/>
    </xf>
    <xf numFmtId="168" fontId="3" fillId="0" borderId="0" xfId="0" applyNumberFormat="1" applyFont="1" applyAlignment="1">
      <alignment horizontal="center" vertical="top"/>
    </xf>
    <xf numFmtId="0" fontId="33" fillId="0" borderId="0" xfId="0" applyFont="1" applyAlignment="1">
      <alignment horizontal="right" vertical="center"/>
    </xf>
    <xf numFmtId="0" fontId="3" fillId="0" borderId="0" xfId="0" applyFont="1" applyAlignment="1">
      <alignment horizontal="left" vertical="center"/>
    </xf>
    <xf numFmtId="0" fontId="38" fillId="0" borderId="0" xfId="0" applyFont="1"/>
    <xf numFmtId="1" fontId="3" fillId="8" borderId="1" xfId="0" applyNumberFormat="1" applyFont="1" applyFill="1" applyBorder="1" applyAlignment="1" applyProtection="1">
      <alignment horizontal="left" vertical="center"/>
      <protection locked="0"/>
    </xf>
    <xf numFmtId="1" fontId="9" fillId="0" borderId="1" xfId="0" applyNumberFormat="1" applyFont="1" applyBorder="1" applyAlignment="1" applyProtection="1">
      <alignment horizontal="right" vertical="center"/>
      <protection locked="0"/>
    </xf>
    <xf numFmtId="1" fontId="9" fillId="0" borderId="1" xfId="0" applyNumberFormat="1" applyFont="1" applyBorder="1" applyAlignment="1" applyProtection="1">
      <alignment horizontal="centerContinuous" vertical="center"/>
      <protection locked="0"/>
    </xf>
    <xf numFmtId="1" fontId="3" fillId="0" borderId="21" xfId="0" applyNumberFormat="1" applyFont="1" applyBorder="1" applyAlignment="1">
      <alignment vertical="center"/>
    </xf>
    <xf numFmtId="0" fontId="3" fillId="8" borderId="1" xfId="0" applyFont="1" applyFill="1" applyBorder="1" applyAlignment="1" applyProtection="1">
      <alignment horizontal="left" vertical="center" wrapText="1"/>
      <protection locked="0"/>
    </xf>
    <xf numFmtId="0" fontId="33" fillId="0" borderId="0" xfId="0" applyFont="1" applyAlignment="1">
      <alignment vertical="top"/>
    </xf>
    <xf numFmtId="164" fontId="36" fillId="0" borderId="0" xfId="0" applyNumberFormat="1" applyFont="1" applyAlignment="1">
      <alignment vertical="top"/>
    </xf>
    <xf numFmtId="164" fontId="34" fillId="0" borderId="0" xfId="0" applyNumberFormat="1" applyFont="1"/>
    <xf numFmtId="164" fontId="12" fillId="4" borderId="1" xfId="0" applyNumberFormat="1" applyFont="1" applyFill="1" applyBorder="1" applyAlignment="1" applyProtection="1">
      <alignment vertical="top" wrapText="1"/>
      <protection locked="0"/>
    </xf>
    <xf numFmtId="167" fontId="8" fillId="4" borderId="1" xfId="0" applyNumberFormat="1" applyFont="1" applyFill="1" applyBorder="1" applyAlignment="1" applyProtection="1">
      <alignment horizontal="center" vertical="top" wrapText="1"/>
      <protection locked="0"/>
    </xf>
    <xf numFmtId="0" fontId="3" fillId="10" borderId="2" xfId="0" applyFont="1" applyFill="1" applyBorder="1" applyAlignment="1">
      <alignment horizontal="center" vertical="center"/>
    </xf>
    <xf numFmtId="0" fontId="3" fillId="10" borderId="0" xfId="0" applyFont="1" applyFill="1" applyAlignment="1">
      <alignment horizontal="center" vertical="center"/>
    </xf>
    <xf numFmtId="168" fontId="3" fillId="4" borderId="1" xfId="0" applyNumberFormat="1" applyFont="1" applyFill="1" applyBorder="1" applyAlignment="1">
      <alignment vertical="center" wrapText="1"/>
    </xf>
    <xf numFmtId="168" fontId="3" fillId="4" borderId="23" xfId="0" applyNumberFormat="1" applyFont="1" applyFill="1" applyBorder="1" applyAlignment="1">
      <alignment horizontal="center" vertical="center" wrapText="1"/>
    </xf>
    <xf numFmtId="168" fontId="3" fillId="8" borderId="1" xfId="0" applyNumberFormat="1" applyFont="1" applyFill="1" applyBorder="1" applyAlignment="1">
      <alignment horizontal="left" vertical="center"/>
    </xf>
    <xf numFmtId="166" fontId="3" fillId="4" borderId="1" xfId="0" applyNumberFormat="1" applyFont="1" applyFill="1" applyBorder="1" applyAlignment="1">
      <alignment horizontal="left" vertical="center"/>
    </xf>
    <xf numFmtId="0" fontId="35" fillId="0" borderId="0" xfId="0" applyFont="1" applyAlignment="1">
      <alignment horizontal="right" vertical="center"/>
    </xf>
    <xf numFmtId="170" fontId="0" fillId="0" borderId="0" xfId="0" applyNumberFormat="1"/>
    <xf numFmtId="0" fontId="0" fillId="0" borderId="0" xfId="0" applyProtection="1">
      <protection locked="0"/>
    </xf>
    <xf numFmtId="0" fontId="8"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Continuous" vertical="center"/>
    </xf>
    <xf numFmtId="0" fontId="5" fillId="0" borderId="0" xfId="0" applyFont="1" applyAlignment="1">
      <alignment horizontal="centerContinuous" vertical="center"/>
    </xf>
    <xf numFmtId="164" fontId="5" fillId="0" borderId="0" xfId="0" applyNumberFormat="1" applyFont="1" applyAlignment="1">
      <alignment horizontal="centerContinuous" vertical="center"/>
    </xf>
    <xf numFmtId="166" fontId="3" fillId="0" borderId="0" xfId="0" applyNumberFormat="1" applyFont="1" applyAlignment="1">
      <alignment horizontal="left" vertical="center"/>
    </xf>
    <xf numFmtId="0" fontId="3" fillId="0" borderId="0" xfId="0" applyFont="1" applyAlignment="1" applyProtection="1">
      <alignment horizontal="center" vertical="center"/>
      <protection locked="0"/>
    </xf>
    <xf numFmtId="0" fontId="33" fillId="0" borderId="1" xfId="0" applyFont="1" applyBorder="1"/>
    <xf numFmtId="0" fontId="3" fillId="0" borderId="1" xfId="0" applyFont="1" applyBorder="1" applyAlignment="1">
      <alignment horizontal="center"/>
    </xf>
    <xf numFmtId="0" fontId="3" fillId="0" borderId="0" xfId="0" applyFont="1"/>
    <xf numFmtId="0" fontId="41" fillId="0" borderId="1" xfId="0" applyFont="1" applyBorder="1"/>
    <xf numFmtId="0" fontId="40" fillId="0" borderId="1" xfId="0" applyFont="1" applyBorder="1"/>
    <xf numFmtId="0" fontId="3" fillId="0" borderId="14" xfId="0" applyFont="1" applyBorder="1" applyAlignment="1">
      <alignment horizontal="center" vertical="center" wrapText="1"/>
    </xf>
    <xf numFmtId="0" fontId="3" fillId="0" borderId="15" xfId="0" applyFont="1" applyBorder="1" applyAlignment="1">
      <alignment horizontal="left" vertical="center"/>
    </xf>
    <xf numFmtId="0" fontId="3" fillId="0" borderId="14" xfId="0" applyFont="1" applyBorder="1" applyAlignment="1">
      <alignment horizontal="centerContinuous" vertical="center" wrapText="1"/>
    </xf>
    <xf numFmtId="0" fontId="3" fillId="0" borderId="14" xfId="0" applyFont="1" applyBorder="1" applyAlignment="1">
      <alignment horizontal="centerContinuous" vertical="center"/>
    </xf>
    <xf numFmtId="0" fontId="13" fillId="0" borderId="15" xfId="0" applyFont="1" applyBorder="1" applyAlignment="1">
      <alignment horizontal="left" vertical="center"/>
    </xf>
    <xf numFmtId="0" fontId="13" fillId="0" borderId="14" xfId="0" applyFont="1" applyBorder="1" applyAlignment="1">
      <alignment horizontal="centerContinuous" vertical="center" wrapText="1"/>
    </xf>
    <xf numFmtId="0" fontId="13" fillId="0" borderId="14" xfId="0" applyFont="1" applyBorder="1" applyAlignment="1">
      <alignment horizontal="center" vertical="center" wrapText="1"/>
    </xf>
    <xf numFmtId="0" fontId="13" fillId="0" borderId="14" xfId="0" applyFont="1" applyBorder="1" applyAlignment="1">
      <alignment horizontal="centerContinuous" vertical="center"/>
    </xf>
    <xf numFmtId="0" fontId="13" fillId="0" borderId="15" xfId="0" applyFont="1" applyBorder="1" applyAlignment="1">
      <alignment horizontal="right" vertical="top" wrapText="1"/>
    </xf>
    <xf numFmtId="0" fontId="13" fillId="0" borderId="15" xfId="0" applyFont="1" applyBorder="1" applyAlignment="1">
      <alignment vertical="center"/>
    </xf>
    <xf numFmtId="0" fontId="5" fillId="0" borderId="14" xfId="0" applyFont="1" applyBorder="1" applyAlignment="1">
      <alignment vertical="top" wrapText="1"/>
    </xf>
    <xf numFmtId="0" fontId="5" fillId="0" borderId="14" xfId="0" applyFont="1" applyBorder="1" applyAlignment="1">
      <alignment horizontal="center" vertical="top" wrapText="1"/>
    </xf>
    <xf numFmtId="0" fontId="5" fillId="0" borderId="15" xfId="0" applyFont="1" applyBorder="1"/>
    <xf numFmtId="0" fontId="5" fillId="0" borderId="8" xfId="0" applyFont="1" applyBorder="1" applyAlignment="1">
      <alignment vertical="top"/>
    </xf>
    <xf numFmtId="0" fontId="5" fillId="0" borderId="3" xfId="0" applyFont="1" applyBorder="1" applyAlignment="1">
      <alignment vertical="top" wrapText="1"/>
    </xf>
    <xf numFmtId="0" fontId="5" fillId="0" borderId="3" xfId="0" applyFont="1" applyBorder="1" applyAlignment="1">
      <alignment horizontal="center" vertical="top" wrapText="1"/>
    </xf>
    <xf numFmtId="0" fontId="5" fillId="0" borderId="3" xfId="0" applyFont="1" applyBorder="1" applyAlignment="1">
      <alignment horizontal="center"/>
    </xf>
    <xf numFmtId="0" fontId="5" fillId="11" borderId="3" xfId="3" applyFont="1" applyFill="1" applyBorder="1" applyProtection="1">
      <protection locked="0"/>
    </xf>
    <xf numFmtId="0" fontId="5" fillId="0" borderId="3" xfId="0" applyFont="1" applyBorder="1"/>
    <xf numFmtId="0" fontId="13" fillId="0" borderId="3" xfId="0" applyFont="1" applyBorder="1"/>
    <xf numFmtId="0" fontId="13" fillId="0" borderId="15" xfId="0" applyFont="1" applyBorder="1" applyAlignment="1">
      <alignment horizontal="right" vertical="top"/>
    </xf>
    <xf numFmtId="0" fontId="13" fillId="0" borderId="15" xfId="0" applyFont="1" applyBorder="1" applyAlignment="1">
      <alignment vertical="top"/>
    </xf>
    <xf numFmtId="0" fontId="5" fillId="0" borderId="14" xfId="0" applyFont="1" applyBorder="1" applyAlignment="1">
      <alignment horizontal="center"/>
    </xf>
    <xf numFmtId="0" fontId="5" fillId="0" borderId="14" xfId="0" applyFont="1" applyBorder="1"/>
    <xf numFmtId="0" fontId="5" fillId="0" borderId="15" xfId="0" applyFont="1" applyBorder="1" applyAlignment="1">
      <alignment vertical="top"/>
    </xf>
    <xf numFmtId="0" fontId="0" fillId="0" borderId="15" xfId="0" applyBorder="1"/>
    <xf numFmtId="0" fontId="5" fillId="0" borderId="14" xfId="0" applyFont="1" applyBorder="1" applyAlignment="1">
      <alignment wrapText="1"/>
    </xf>
    <xf numFmtId="0" fontId="5" fillId="0" borderId="14" xfId="0" applyFont="1" applyBorder="1" applyAlignment="1">
      <alignment horizontal="center" wrapText="1"/>
    </xf>
    <xf numFmtId="0" fontId="0" fillId="0" borderId="3" xfId="0" applyBorder="1"/>
    <xf numFmtId="0" fontId="0" fillId="0" borderId="14" xfId="0" applyBorder="1" applyProtection="1">
      <protection locked="0"/>
    </xf>
    <xf numFmtId="0" fontId="0" fillId="0" borderId="14" xfId="0" applyBorder="1"/>
    <xf numFmtId="0" fontId="5" fillId="0" borderId="3" xfId="0" quotePrefix="1" applyFont="1" applyBorder="1" applyAlignment="1">
      <alignment vertical="top" wrapText="1"/>
    </xf>
    <xf numFmtId="0" fontId="5" fillId="0" borderId="3" xfId="0" quotePrefix="1" applyFont="1" applyBorder="1" applyAlignment="1">
      <alignment horizontal="center" vertical="top" wrapText="1"/>
    </xf>
    <xf numFmtId="0" fontId="13" fillId="0" borderId="14" xfId="0" applyFont="1" applyBorder="1"/>
    <xf numFmtId="0" fontId="13" fillId="0" borderId="15" xfId="0" applyFont="1" applyBorder="1"/>
    <xf numFmtId="0" fontId="13" fillId="0" borderId="3" xfId="0" applyFont="1" applyBorder="1" applyAlignment="1">
      <alignment vertical="top" wrapText="1"/>
    </xf>
    <xf numFmtId="0" fontId="13" fillId="0" borderId="3" xfId="0" applyFont="1" applyBorder="1" applyAlignment="1">
      <alignment horizontal="center" vertical="top" wrapText="1"/>
    </xf>
    <xf numFmtId="0" fontId="13" fillId="0" borderId="3" xfId="0" applyFont="1" applyBorder="1" applyAlignment="1">
      <alignment horizontal="center"/>
    </xf>
    <xf numFmtId="0" fontId="10" fillId="0" borderId="3" xfId="0" applyFont="1" applyBorder="1" applyAlignment="1">
      <alignment horizontal="center"/>
    </xf>
    <xf numFmtId="0" fontId="5" fillId="11" borderId="3" xfId="0" applyFont="1" applyFill="1" applyBorder="1" applyProtection="1">
      <protection locked="0"/>
    </xf>
    <xf numFmtId="0" fontId="5" fillId="0" borderId="1" xfId="0" applyFont="1" applyBorder="1" applyAlignment="1">
      <alignment vertical="top" wrapText="1"/>
    </xf>
    <xf numFmtId="0" fontId="13" fillId="0" borderId="14" xfId="0" applyFont="1" applyBorder="1" applyAlignment="1">
      <alignment vertical="top" wrapText="1"/>
    </xf>
    <xf numFmtId="0" fontId="13" fillId="0" borderId="14" xfId="0" applyFont="1" applyBorder="1" applyAlignment="1">
      <alignment horizontal="center" vertical="top" wrapText="1"/>
    </xf>
    <xf numFmtId="0" fontId="13" fillId="0" borderId="8" xfId="0" applyFont="1" applyBorder="1" applyAlignment="1">
      <alignment vertical="top"/>
    </xf>
    <xf numFmtId="0" fontId="5" fillId="0" borderId="8" xfId="0" applyFont="1" applyBorder="1"/>
    <xf numFmtId="0" fontId="13" fillId="0" borderId="14" xfId="0" applyFont="1" applyBorder="1" applyAlignment="1">
      <alignment horizontal="center"/>
    </xf>
    <xf numFmtId="0" fontId="5" fillId="11" borderId="14" xfId="0" applyFont="1" applyFill="1" applyBorder="1"/>
    <xf numFmtId="0" fontId="13" fillId="0" borderId="3" xfId="0" applyFont="1" applyBorder="1" applyAlignment="1">
      <alignment vertical="top"/>
    </xf>
    <xf numFmtId="0" fontId="13" fillId="0" borderId="3" xfId="0" applyFont="1" applyBorder="1" applyAlignment="1">
      <alignment horizontal="center" vertical="top"/>
    </xf>
    <xf numFmtId="0" fontId="13" fillId="11" borderId="3" xfId="0" applyFont="1" applyFill="1" applyBorder="1" applyProtection="1">
      <protection locked="0"/>
    </xf>
    <xf numFmtId="0" fontId="3" fillId="0" borderId="11" xfId="0" applyFont="1" applyBorder="1" applyAlignment="1">
      <alignment horizontal="center" vertical="center" wrapText="1"/>
    </xf>
    <xf numFmtId="0" fontId="3" fillId="0" borderId="11" xfId="0" applyFont="1" applyBorder="1" applyAlignment="1">
      <alignment horizontal="centerContinuous" vertical="center"/>
    </xf>
    <xf numFmtId="0" fontId="5" fillId="0" borderId="6" xfId="0" applyFont="1" applyBorder="1"/>
    <xf numFmtId="0" fontId="5" fillId="0" borderId="0" xfId="0" applyFont="1" applyAlignment="1">
      <alignment vertical="top"/>
    </xf>
    <xf numFmtId="1" fontId="5" fillId="0" borderId="3" xfId="0" applyNumberFormat="1" applyFont="1" applyBorder="1" applyAlignment="1">
      <alignment vertical="top" wrapText="1"/>
    </xf>
    <xf numFmtId="1" fontId="5" fillId="0" borderId="9" xfId="0" applyNumberFormat="1" applyFont="1" applyBorder="1" applyAlignment="1">
      <alignment horizontal="center" vertical="top" wrapText="1"/>
    </xf>
    <xf numFmtId="1" fontId="5" fillId="0" borderId="11" xfId="0" applyNumberFormat="1" applyFont="1" applyBorder="1" applyAlignment="1">
      <alignment vertical="top" wrapText="1"/>
    </xf>
    <xf numFmtId="1" fontId="5" fillId="0" borderId="1" xfId="0" applyNumberFormat="1" applyFont="1" applyBorder="1" applyAlignment="1">
      <alignment horizontal="center" vertical="top" wrapText="1"/>
    </xf>
    <xf numFmtId="1" fontId="5" fillId="0" borderId="11" xfId="0" applyNumberFormat="1" applyFont="1" applyBorder="1" applyAlignment="1">
      <alignment horizontal="justify" vertical="top" wrapText="1"/>
    </xf>
    <xf numFmtId="1" fontId="5" fillId="0" borderId="1" xfId="0" applyNumberFormat="1" applyFont="1" applyBorder="1" applyAlignment="1">
      <alignment horizontal="center" vertical="center" wrapText="1"/>
    </xf>
    <xf numFmtId="1" fontId="5" fillId="12" borderId="11" xfId="0" applyNumberFormat="1" applyFont="1" applyFill="1" applyBorder="1" applyAlignment="1">
      <alignment horizontal="justify" vertical="justify"/>
    </xf>
    <xf numFmtId="1" fontId="5" fillId="0" borderId="11" xfId="0" applyNumberFormat="1" applyFont="1" applyBorder="1" applyAlignment="1">
      <alignment horizontal="justify" vertical="justify"/>
    </xf>
    <xf numFmtId="1" fontId="13" fillId="0" borderId="11" xfId="0" applyNumberFormat="1" applyFont="1" applyBorder="1" applyAlignment="1">
      <alignment vertical="top" wrapText="1"/>
    </xf>
    <xf numFmtId="1" fontId="13" fillId="0" borderId="1" xfId="0" applyNumberFormat="1" applyFont="1" applyBorder="1" applyAlignment="1">
      <alignment horizontal="center" vertical="top" wrapText="1"/>
    </xf>
    <xf numFmtId="1" fontId="5" fillId="0" borderId="1" xfId="0" applyNumberFormat="1" applyFont="1" applyBorder="1" applyAlignment="1">
      <alignment vertical="top" wrapText="1"/>
    </xf>
    <xf numFmtId="1" fontId="5" fillId="0" borderId="1" xfId="0" applyNumberFormat="1" applyFont="1" applyBorder="1" applyAlignment="1">
      <alignment horizontal="center" wrapText="1"/>
    </xf>
    <xf numFmtId="0" fontId="8" fillId="0" borderId="15" xfId="0" applyFont="1" applyBorder="1" applyAlignment="1">
      <alignment horizontal="left" vertical="center"/>
    </xf>
    <xf numFmtId="1" fontId="13" fillId="0" borderId="1" xfId="0" applyNumberFormat="1" applyFont="1" applyBorder="1" applyAlignment="1">
      <alignment vertical="top" wrapText="1"/>
    </xf>
    <xf numFmtId="0" fontId="7" fillId="0" borderId="0" xfId="0" applyFont="1"/>
    <xf numFmtId="0" fontId="5" fillId="0" borderId="0" xfId="0" applyFont="1" applyAlignment="1">
      <alignment vertical="top" wrapText="1"/>
    </xf>
    <xf numFmtId="170" fontId="8" fillId="8" borderId="1" xfId="0" applyNumberFormat="1" applyFont="1" applyFill="1" applyBorder="1"/>
    <xf numFmtId="3" fontId="41" fillId="0" borderId="1" xfId="0" applyNumberFormat="1" applyFont="1" applyBorder="1"/>
    <xf numFmtId="0" fontId="8" fillId="0" borderId="0" xfId="0" applyFont="1" applyAlignment="1">
      <alignment horizontal="center"/>
    </xf>
    <xf numFmtId="0" fontId="12" fillId="0" borderId="0" xfId="0" applyFont="1" applyAlignment="1">
      <alignment horizontal="center"/>
    </xf>
    <xf numFmtId="0" fontId="12" fillId="0" borderId="0" xfId="0" applyFont="1" applyAlignment="1">
      <alignment horizontal="right"/>
    </xf>
    <xf numFmtId="0" fontId="8" fillId="0" borderId="32" xfId="0" applyFont="1" applyBorder="1" applyAlignment="1">
      <alignment horizontal="center" vertical="center"/>
    </xf>
    <xf numFmtId="0" fontId="8" fillId="0" borderId="32" xfId="0" applyFont="1" applyBorder="1" applyAlignment="1">
      <alignment vertical="center"/>
    </xf>
    <xf numFmtId="0" fontId="8" fillId="0" borderId="32" xfId="0" applyFont="1" applyBorder="1" applyAlignment="1">
      <alignment horizontal="center" vertical="center" wrapText="1"/>
    </xf>
    <xf numFmtId="170" fontId="8" fillId="0" borderId="32" xfId="0" applyNumberFormat="1" applyFont="1" applyBorder="1" applyAlignment="1">
      <alignment horizontal="center" vertical="center"/>
    </xf>
    <xf numFmtId="0" fontId="8" fillId="0" borderId="1" xfId="0" applyFont="1" applyBorder="1" applyAlignment="1">
      <alignment horizontal="center"/>
    </xf>
    <xf numFmtId="0" fontId="8" fillId="0" borderId="1" xfId="0" applyFont="1" applyBorder="1" applyAlignment="1">
      <alignment horizontal="left"/>
    </xf>
    <xf numFmtId="3" fontId="8" fillId="0" borderId="1" xfId="0" applyNumberFormat="1" applyFont="1" applyBorder="1" applyAlignment="1">
      <alignment horizontal="right"/>
    </xf>
    <xf numFmtId="0" fontId="8" fillId="0" borderId="0" xfId="0" applyFont="1"/>
    <xf numFmtId="0" fontId="12" fillId="0" borderId="1" xfId="0" applyFont="1" applyBorder="1" applyAlignment="1">
      <alignment horizontal="center"/>
    </xf>
    <xf numFmtId="0" fontId="12" fillId="0" borderId="1" xfId="0" applyFont="1" applyBorder="1" applyAlignment="1">
      <alignment horizontal="left"/>
    </xf>
    <xf numFmtId="3" fontId="12" fillId="0" borderId="1" xfId="0" applyNumberFormat="1" applyFont="1" applyBorder="1" applyAlignment="1">
      <alignment horizontal="right"/>
    </xf>
    <xf numFmtId="0" fontId="12" fillId="0" borderId="1" xfId="0" applyFont="1" applyBorder="1" applyAlignment="1">
      <alignment horizontal="right"/>
    </xf>
    <xf numFmtId="3" fontId="12" fillId="8" borderId="1" xfId="0" applyNumberFormat="1" applyFont="1" applyFill="1" applyBorder="1" applyAlignment="1" applyProtection="1">
      <alignment horizontal="right"/>
      <protection locked="0"/>
    </xf>
    <xf numFmtId="0" fontId="12" fillId="0" borderId="1" xfId="0" applyFont="1" applyBorder="1"/>
    <xf numFmtId="3" fontId="12" fillId="0" borderId="0" xfId="0" applyNumberFormat="1" applyFont="1" applyAlignment="1">
      <alignment horizontal="right"/>
    </xf>
    <xf numFmtId="10" fontId="12" fillId="0" borderId="1" xfId="0" applyNumberFormat="1" applyFont="1" applyBorder="1" applyAlignment="1">
      <alignment horizontal="right"/>
    </xf>
    <xf numFmtId="3" fontId="8" fillId="8" borderId="1" xfId="0" applyNumberFormat="1" applyFont="1" applyFill="1" applyBorder="1" applyAlignment="1" applyProtection="1">
      <alignment horizontal="right"/>
      <protection locked="0"/>
    </xf>
    <xf numFmtId="10" fontId="8" fillId="0" borderId="1" xfId="0" applyNumberFormat="1" applyFont="1" applyBorder="1" applyAlignment="1">
      <alignment horizontal="right"/>
    </xf>
    <xf numFmtId="0" fontId="12" fillId="0" borderId="0" xfId="0" applyFont="1" applyAlignment="1">
      <alignment horizontal="center" wrapText="1"/>
    </xf>
    <xf numFmtId="0" fontId="12" fillId="0" borderId="0" xfId="0" applyFont="1" applyAlignment="1">
      <alignment horizontal="justify" vertical="justify" wrapText="1"/>
    </xf>
    <xf numFmtId="0" fontId="12" fillId="0" borderId="0" xfId="0" applyFont="1" applyAlignment="1">
      <alignment vertical="justify" wrapText="1"/>
    </xf>
    <xf numFmtId="0" fontId="12" fillId="0" borderId="0" xfId="0" applyFont="1" applyAlignment="1">
      <alignment horizontal="right" wrapText="1"/>
    </xf>
    <xf numFmtId="0" fontId="12" fillId="0" borderId="0" xfId="0" applyFont="1" applyAlignment="1">
      <alignment horizontal="justify" vertical="justify"/>
    </xf>
    <xf numFmtId="0" fontId="12" fillId="0" borderId="0" xfId="0" applyFont="1" applyAlignment="1">
      <alignment vertical="justify"/>
    </xf>
    <xf numFmtId="0" fontId="8" fillId="0" borderId="0" xfId="0" applyFont="1" applyAlignment="1">
      <alignment horizontal="left"/>
    </xf>
    <xf numFmtId="3" fontId="40" fillId="8" borderId="1" xfId="0" applyNumberFormat="1" applyFont="1" applyFill="1" applyBorder="1" applyAlignment="1" applyProtection="1">
      <alignment horizontal="right"/>
      <protection locked="0"/>
    </xf>
    <xf numFmtId="3" fontId="8" fillId="0" borderId="1" xfId="0" applyNumberFormat="1" applyFont="1" applyBorder="1" applyAlignment="1" applyProtection="1">
      <alignment horizontal="right"/>
      <protection locked="0"/>
    </xf>
    <xf numFmtId="0" fontId="5" fillId="0" borderId="0" xfId="0" applyFont="1"/>
    <xf numFmtId="1" fontId="13" fillId="0" borderId="0" xfId="0" applyNumberFormat="1" applyFont="1" applyAlignment="1">
      <alignment vertical="top" wrapText="1"/>
    </xf>
    <xf numFmtId="0" fontId="13" fillId="0" borderId="0" xfId="0" applyFont="1" applyAlignment="1">
      <alignment horizontal="center" vertical="top" wrapText="1"/>
    </xf>
    <xf numFmtId="1" fontId="13" fillId="0" borderId="0" xfId="0" applyNumberFormat="1" applyFont="1" applyAlignment="1">
      <alignment horizontal="center" vertical="top" wrapText="1"/>
    </xf>
    <xf numFmtId="0" fontId="10" fillId="0" borderId="0" xfId="0" applyFont="1" applyAlignment="1">
      <alignment horizontal="center"/>
    </xf>
    <xf numFmtId="0" fontId="13" fillId="0" borderId="0" xfId="0" applyFont="1"/>
    <xf numFmtId="0" fontId="0" fillId="0" borderId="1" xfId="0" applyBorder="1"/>
    <xf numFmtId="14" fontId="12" fillId="3" borderId="0" xfId="0" applyNumberFormat="1" applyFont="1" applyFill="1" applyAlignment="1" applyProtection="1">
      <alignment vertical="center" wrapText="1"/>
      <protection locked="0"/>
    </xf>
    <xf numFmtId="0" fontId="8" fillId="0" borderId="0" xfId="0" applyFont="1" applyAlignment="1">
      <alignment horizontal="right"/>
    </xf>
    <xf numFmtId="3" fontId="0" fillId="0" borderId="0" xfId="0" applyNumberFormat="1"/>
    <xf numFmtId="0" fontId="0" fillId="0" borderId="1" xfId="0" applyBorder="1" applyProtection="1">
      <protection locked="0"/>
    </xf>
    <xf numFmtId="0" fontId="0" fillId="8" borderId="1" xfId="0" applyFill="1" applyBorder="1" applyProtection="1">
      <protection locked="0"/>
    </xf>
    <xf numFmtId="168" fontId="8" fillId="12" borderId="1" xfId="0" applyNumberFormat="1" applyFont="1" applyFill="1" applyBorder="1" applyAlignment="1" applyProtection="1">
      <alignment horizontal="center" vertical="top" wrapText="1"/>
      <protection locked="0"/>
    </xf>
    <xf numFmtId="14" fontId="0" fillId="0" borderId="0" xfId="0" applyNumberFormat="1"/>
    <xf numFmtId="3" fontId="8" fillId="0" borderId="0" xfId="0" applyNumberFormat="1" applyFont="1" applyAlignment="1" applyProtection="1">
      <alignment horizontal="right"/>
      <protection locked="0"/>
    </xf>
    <xf numFmtId="0" fontId="33" fillId="12" borderId="0" xfId="0" applyFont="1" applyFill="1"/>
    <xf numFmtId="0" fontId="8" fillId="0" borderId="24" xfId="0" applyFont="1" applyBorder="1" applyAlignment="1">
      <alignment vertical="center"/>
    </xf>
    <xf numFmtId="0" fontId="9" fillId="0" borderId="26" xfId="0" applyFont="1" applyBorder="1" applyAlignment="1">
      <alignment horizontal="center" vertical="center" wrapText="1"/>
    </xf>
    <xf numFmtId="0" fontId="9" fillId="0" borderId="20" xfId="0" applyFont="1" applyBorder="1" applyAlignment="1">
      <alignment horizontal="center" vertical="center" wrapText="1"/>
    </xf>
    <xf numFmtId="0" fontId="11" fillId="0" borderId="0" xfId="0" applyFont="1" applyAlignment="1">
      <alignment horizontal="left" vertical="center"/>
    </xf>
    <xf numFmtId="0" fontId="44" fillId="0" borderId="0" xfId="0" applyFont="1" applyAlignment="1">
      <alignment vertical="center"/>
    </xf>
    <xf numFmtId="0" fontId="0" fillId="10" borderId="0" xfId="0" applyFill="1"/>
    <xf numFmtId="0" fontId="7" fillId="0" borderId="1" xfId="0" applyFont="1" applyBorder="1" applyAlignment="1">
      <alignment horizontal="center" vertical="center" wrapText="1"/>
    </xf>
    <xf numFmtId="0" fontId="45" fillId="0" borderId="1" xfId="0" applyFont="1" applyBorder="1" applyAlignment="1">
      <alignment vertical="center"/>
    </xf>
    <xf numFmtId="0" fontId="10" fillId="0" borderId="0" xfId="3"/>
    <xf numFmtId="0" fontId="10" fillId="0" borderId="0" xfId="3" applyAlignment="1">
      <alignment horizontal="center"/>
    </xf>
    <xf numFmtId="0" fontId="7" fillId="0" borderId="0" xfId="3" applyFont="1" applyAlignment="1">
      <alignment horizontal="center"/>
    </xf>
    <xf numFmtId="0" fontId="7" fillId="0" borderId="0" xfId="3" applyFont="1" applyAlignment="1">
      <alignment horizontal="center" wrapText="1"/>
    </xf>
    <xf numFmtId="0" fontId="7" fillId="8" borderId="32" xfId="3" applyFont="1" applyFill="1" applyBorder="1" applyAlignment="1" applyProtection="1">
      <alignment horizontal="center" wrapText="1"/>
      <protection locked="0"/>
    </xf>
    <xf numFmtId="0" fontId="7" fillId="0" borderId="0" xfId="3" applyFont="1" applyAlignment="1">
      <alignment wrapText="1"/>
    </xf>
    <xf numFmtId="0" fontId="7" fillId="0" borderId="34" xfId="3" applyFont="1" applyBorder="1" applyAlignment="1">
      <alignment horizontal="center"/>
    </xf>
    <xf numFmtId="0" fontId="7" fillId="0" borderId="35" xfId="3" applyFont="1" applyBorder="1" applyAlignment="1">
      <alignment horizontal="center"/>
    </xf>
    <xf numFmtId="0" fontId="7" fillId="0" borderId="35" xfId="3" applyFont="1" applyBorder="1" applyAlignment="1">
      <alignment horizontal="center" shrinkToFit="1"/>
    </xf>
    <xf numFmtId="0" fontId="7" fillId="0" borderId="37" xfId="3" applyFont="1" applyBorder="1"/>
    <xf numFmtId="0" fontId="7" fillId="0" borderId="38" xfId="3" applyFont="1" applyBorder="1"/>
    <xf numFmtId="0" fontId="7" fillId="0" borderId="38" xfId="3" applyFont="1" applyBorder="1" applyAlignment="1">
      <alignment horizontal="center"/>
    </xf>
    <xf numFmtId="0" fontId="7" fillId="0" borderId="39" xfId="3" applyFont="1" applyBorder="1" applyAlignment="1">
      <alignment horizontal="center"/>
    </xf>
    <xf numFmtId="0" fontId="7" fillId="0" borderId="0" xfId="3" applyFont="1"/>
    <xf numFmtId="0" fontId="10" fillId="0" borderId="1" xfId="3" applyBorder="1"/>
    <xf numFmtId="0" fontId="10" fillId="8" borderId="1" xfId="3" applyFill="1" applyBorder="1" applyProtection="1">
      <protection locked="0"/>
    </xf>
    <xf numFmtId="1" fontId="10" fillId="8" borderId="1" xfId="3" applyNumberFormat="1" applyFill="1" applyBorder="1" applyProtection="1">
      <protection locked="0"/>
    </xf>
    <xf numFmtId="0" fontId="10" fillId="0" borderId="1" xfId="3" applyBorder="1" applyAlignment="1">
      <alignment horizontal="center"/>
    </xf>
    <xf numFmtId="3" fontId="10" fillId="6" borderId="1" xfId="3" applyNumberFormat="1" applyFill="1" applyBorder="1"/>
    <xf numFmtId="3" fontId="10" fillId="0" borderId="1" xfId="3" applyNumberFormat="1" applyBorder="1"/>
    <xf numFmtId="3" fontId="10" fillId="8" borderId="1" xfId="3" applyNumberFormat="1" applyFill="1" applyBorder="1" applyProtection="1">
      <protection locked="0"/>
    </xf>
    <xf numFmtId="0" fontId="10" fillId="0" borderId="7" xfId="3" applyBorder="1"/>
    <xf numFmtId="3" fontId="10" fillId="0" borderId="7" xfId="3" applyNumberFormat="1" applyBorder="1"/>
    <xf numFmtId="0" fontId="10" fillId="0" borderId="7" xfId="3" applyBorder="1" applyAlignment="1">
      <alignment horizontal="center"/>
    </xf>
    <xf numFmtId="0" fontId="7" fillId="0" borderId="32" xfId="3" applyFont="1" applyBorder="1"/>
    <xf numFmtId="3" fontId="7" fillId="0" borderId="32" xfId="3" applyNumberFormat="1" applyFont="1" applyBorder="1"/>
    <xf numFmtId="0" fontId="7" fillId="0" borderId="32" xfId="3" applyFont="1" applyBorder="1" applyAlignment="1">
      <alignment horizontal="center"/>
    </xf>
    <xf numFmtId="0" fontId="47" fillId="0" borderId="0" xfId="3" applyFont="1"/>
    <xf numFmtId="0" fontId="7" fillId="0" borderId="32" xfId="3" applyFont="1" applyBorder="1" applyAlignment="1">
      <alignment horizontal="center" shrinkToFit="1"/>
    </xf>
    <xf numFmtId="49" fontId="10" fillId="0" borderId="1" xfId="3" applyNumberFormat="1" applyBorder="1"/>
    <xf numFmtId="0" fontId="10" fillId="0" borderId="32" xfId="3" applyBorder="1"/>
    <xf numFmtId="3" fontId="10" fillId="0" borderId="0" xfId="3" applyNumberFormat="1"/>
    <xf numFmtId="3" fontId="7" fillId="0" borderId="0" xfId="3" applyNumberFormat="1" applyFont="1"/>
    <xf numFmtId="0" fontId="8" fillId="12" borderId="0" xfId="0" applyFont="1" applyFill="1"/>
    <xf numFmtId="14" fontId="8" fillId="12" borderId="0" xfId="0" applyNumberFormat="1" applyFont="1" applyFill="1" applyAlignment="1">
      <alignment horizontal="left"/>
    </xf>
    <xf numFmtId="0" fontId="10" fillId="0" borderId="0" xfId="0" applyFont="1" applyAlignment="1">
      <alignment horizontal="center" vertical="center" wrapText="1"/>
    </xf>
    <xf numFmtId="0" fontId="10" fillId="0" borderId="0" xfId="0" applyFont="1"/>
    <xf numFmtId="0" fontId="3" fillId="0" borderId="0" xfId="3" applyFont="1"/>
    <xf numFmtId="0" fontId="3" fillId="0" borderId="0" xfId="3" applyFont="1" applyAlignment="1">
      <alignment horizontal="center"/>
    </xf>
    <xf numFmtId="0" fontId="10" fillId="0" borderId="0" xfId="3" applyAlignment="1">
      <alignment horizontal="center" wrapText="1"/>
    </xf>
    <xf numFmtId="0" fontId="10" fillId="0" borderId="10" xfId="3" applyBorder="1"/>
    <xf numFmtId="0" fontId="10" fillId="0" borderId="12" xfId="3" applyBorder="1"/>
    <xf numFmtId="0" fontId="10" fillId="0" borderId="12" xfId="3" applyBorder="1" applyAlignment="1">
      <alignment horizontal="center"/>
    </xf>
    <xf numFmtId="0" fontId="10" fillId="0" borderId="11" xfId="3" applyBorder="1" applyAlignment="1">
      <alignment horizontal="center"/>
    </xf>
    <xf numFmtId="0" fontId="7" fillId="0" borderId="1" xfId="3" applyFont="1" applyBorder="1" applyAlignment="1">
      <alignment horizontal="center"/>
    </xf>
    <xf numFmtId="169" fontId="10" fillId="0" borderId="0" xfId="3" applyNumberFormat="1"/>
    <xf numFmtId="169" fontId="10" fillId="0" borderId="1" xfId="3" applyNumberFormat="1" applyBorder="1"/>
    <xf numFmtId="0" fontId="7" fillId="0" borderId="0" xfId="3" applyFont="1" applyAlignment="1">
      <alignment horizontal="left"/>
    </xf>
    <xf numFmtId="4" fontId="7" fillId="0" borderId="32" xfId="3" applyNumberFormat="1" applyFont="1" applyBorder="1"/>
    <xf numFmtId="4" fontId="7" fillId="0" borderId="32" xfId="3" applyNumberFormat="1" applyFont="1" applyBorder="1" applyAlignment="1">
      <alignment horizontal="center"/>
    </xf>
    <xf numFmtId="4" fontId="10" fillId="0" borderId="0" xfId="3" applyNumberFormat="1"/>
    <xf numFmtId="0" fontId="12" fillId="0" borderId="0" xfId="0" applyFont="1" applyAlignment="1">
      <alignment wrapText="1"/>
    </xf>
    <xf numFmtId="171" fontId="12" fillId="0" borderId="0" xfId="0" applyNumberFormat="1" applyFont="1" applyAlignment="1">
      <alignment horizontal="center" vertical="center" wrapText="1"/>
    </xf>
    <xf numFmtId="0" fontId="7" fillId="0" borderId="4" xfId="3" applyFont="1" applyBorder="1" applyAlignment="1">
      <alignment horizontal="center" wrapText="1"/>
    </xf>
    <xf numFmtId="0" fontId="7" fillId="0" borderId="5" xfId="3" applyFont="1" applyBorder="1" applyAlignment="1">
      <alignment horizontal="center" wrapText="1"/>
    </xf>
    <xf numFmtId="0" fontId="1" fillId="0" borderId="0" xfId="0" applyFont="1" applyAlignment="1">
      <alignment horizontal="center" vertical="top"/>
    </xf>
    <xf numFmtId="0" fontId="7" fillId="0" borderId="1" xfId="3" applyFont="1" applyBorder="1"/>
    <xf numFmtId="0" fontId="12"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171" fontId="7" fillId="0" borderId="1" xfId="0" applyNumberFormat="1" applyFont="1" applyBorder="1" applyAlignment="1" applyProtection="1">
      <alignment vertical="center"/>
      <protection locked="0"/>
    </xf>
    <xf numFmtId="171" fontId="8" fillId="0" borderId="1" xfId="0" applyNumberFormat="1" applyFont="1" applyBorder="1" applyAlignment="1" applyProtection="1">
      <alignment horizontal="center" vertical="center"/>
      <protection locked="0"/>
    </xf>
    <xf numFmtId="171" fontId="8" fillId="0" borderId="1" xfId="0" applyNumberFormat="1" applyFont="1" applyBorder="1" applyAlignment="1" applyProtection="1">
      <alignment horizontal="right" vertical="center"/>
      <protection locked="0"/>
    </xf>
    <xf numFmtId="171" fontId="8" fillId="0" borderId="1" xfId="0" applyNumberFormat="1" applyFont="1" applyBorder="1" applyAlignment="1" applyProtection="1">
      <alignment vertical="center" wrapText="1"/>
      <protection locked="0"/>
    </xf>
    <xf numFmtId="171" fontId="8" fillId="0" borderId="1" xfId="0" applyNumberFormat="1" applyFont="1" applyBorder="1" applyAlignment="1" applyProtection="1">
      <alignment horizontal="center" vertical="center" wrapText="1"/>
      <protection locked="0"/>
    </xf>
    <xf numFmtId="169" fontId="0" fillId="0" borderId="1" xfId="8" applyNumberFormat="1" applyFont="1" applyFill="1" applyBorder="1"/>
    <xf numFmtId="0" fontId="10" fillId="8" borderId="1" xfId="3" applyFill="1" applyBorder="1" applyAlignment="1" applyProtection="1">
      <alignment horizontal="center"/>
      <protection locked="0"/>
    </xf>
    <xf numFmtId="0" fontId="10" fillId="8" borderId="1" xfId="3" applyFill="1" applyBorder="1" applyAlignment="1" applyProtection="1">
      <alignment horizontal="center" wrapText="1"/>
      <protection locked="0"/>
    </xf>
    <xf numFmtId="169" fontId="0" fillId="8" borderId="1" xfId="8" applyNumberFormat="1" applyFont="1" applyFill="1" applyBorder="1" applyProtection="1">
      <protection locked="0"/>
    </xf>
    <xf numFmtId="169" fontId="10" fillId="8" borderId="1" xfId="3" applyNumberFormat="1" applyFill="1" applyBorder="1" applyProtection="1">
      <protection locked="0"/>
    </xf>
    <xf numFmtId="171" fontId="12" fillId="8" borderId="1" xfId="0" applyNumberFormat="1" applyFont="1" applyFill="1" applyBorder="1" applyAlignment="1" applyProtection="1">
      <alignment horizontal="center" vertical="center" wrapText="1"/>
      <protection locked="0"/>
    </xf>
    <xf numFmtId="171" fontId="10" fillId="8" borderId="9" xfId="0" applyNumberFormat="1" applyFont="1" applyFill="1" applyBorder="1" applyAlignment="1" applyProtection="1">
      <alignment horizontal="center" vertical="center" wrapText="1"/>
      <protection locked="0"/>
    </xf>
    <xf numFmtId="171" fontId="12" fillId="8" borderId="9" xfId="0" applyNumberFormat="1" applyFont="1" applyFill="1" applyBorder="1" applyAlignment="1" applyProtection="1">
      <alignment horizontal="center" vertical="center" wrapText="1"/>
      <protection locked="0"/>
    </xf>
    <xf numFmtId="171" fontId="12" fillId="8" borderId="9" xfId="0" applyNumberFormat="1" applyFont="1" applyFill="1" applyBorder="1" applyAlignment="1" applyProtection="1">
      <alignment horizontal="right" vertical="center" wrapText="1"/>
      <protection locked="0"/>
    </xf>
    <xf numFmtId="171" fontId="12" fillId="8" borderId="1" xfId="0" applyNumberFormat="1" applyFont="1" applyFill="1" applyBorder="1" applyAlignment="1" applyProtection="1">
      <alignment horizontal="right" vertical="center" wrapText="1"/>
      <protection locked="0"/>
    </xf>
    <xf numFmtId="171" fontId="10" fillId="8" borderId="1" xfId="0" applyNumberFormat="1" applyFont="1" applyFill="1" applyBorder="1" applyAlignment="1" applyProtection="1">
      <alignment horizontal="center" vertical="center" wrapText="1"/>
      <protection locked="0"/>
    </xf>
    <xf numFmtId="3" fontId="7" fillId="0" borderId="1" xfId="0" applyNumberFormat="1" applyFont="1" applyBorder="1" applyAlignment="1">
      <alignment horizontal="center" vertical="center" wrapText="1"/>
    </xf>
    <xf numFmtId="3" fontId="7" fillId="0" borderId="1" xfId="3" applyNumberFormat="1" applyFont="1" applyBorder="1"/>
    <xf numFmtId="3" fontId="7" fillId="6" borderId="1" xfId="3" applyNumberFormat="1" applyFont="1" applyFill="1" applyBorder="1"/>
    <xf numFmtId="0" fontId="3" fillId="12" borderId="0" xfId="3" applyFont="1" applyFill="1" applyProtection="1">
      <protection locked="0"/>
    </xf>
    <xf numFmtId="0" fontId="7" fillId="12" borderId="0" xfId="3" applyFont="1" applyFill="1" applyProtection="1">
      <protection locked="0"/>
    </xf>
    <xf numFmtId="3" fontId="12" fillId="8" borderId="0" xfId="0" applyNumberFormat="1" applyFont="1" applyFill="1" applyAlignment="1" applyProtection="1">
      <alignment horizontal="right"/>
      <protection locked="0"/>
    </xf>
    <xf numFmtId="10" fontId="12" fillId="8" borderId="1" xfId="0" applyNumberFormat="1" applyFont="1" applyFill="1" applyBorder="1" applyAlignment="1" applyProtection="1">
      <alignment horizontal="right"/>
      <protection locked="0"/>
    </xf>
    <xf numFmtId="3" fontId="12" fillId="0" borderId="1" xfId="0" applyNumberFormat="1" applyFont="1" applyBorder="1" applyAlignment="1" applyProtection="1">
      <alignment horizontal="left" wrapText="1"/>
      <protection locked="0"/>
    </xf>
    <xf numFmtId="0" fontId="45" fillId="0" borderId="0" xfId="0" applyFont="1" applyAlignment="1">
      <alignment vertical="center"/>
    </xf>
    <xf numFmtId="0" fontId="15" fillId="0" borderId="5" xfId="0" applyFont="1" applyBorder="1" applyAlignment="1">
      <alignment vertical="top" shrinkToFit="1"/>
    </xf>
    <xf numFmtId="172" fontId="12" fillId="0" borderId="0" xfId="0" applyNumberFormat="1" applyFont="1" applyAlignment="1">
      <alignment vertical="top"/>
    </xf>
    <xf numFmtId="164" fontId="0" fillId="0" borderId="1" xfId="0" applyNumberFormat="1" applyBorder="1"/>
    <xf numFmtId="0" fontId="8" fillId="0" borderId="1" xfId="0" applyFont="1" applyBorder="1" applyAlignment="1">
      <alignment horizontal="center" vertical="center" wrapText="1"/>
    </xf>
    <xf numFmtId="2" fontId="36" fillId="0" borderId="0" xfId="0" applyNumberFormat="1" applyFont="1"/>
    <xf numFmtId="173" fontId="36" fillId="0" borderId="0" xfId="0" applyNumberFormat="1" applyFont="1"/>
    <xf numFmtId="0" fontId="48"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7" fillId="0" borderId="0" xfId="0" applyFont="1" applyAlignment="1">
      <alignment vertical="center" wrapText="1"/>
    </xf>
    <xf numFmtId="4" fontId="0" fillId="0" borderId="0" xfId="0" applyNumberFormat="1" applyAlignment="1">
      <alignment horizontal="right" vertical="center" wrapText="1"/>
    </xf>
    <xf numFmtId="0" fontId="8" fillId="8" borderId="1" xfId="0" applyFont="1" applyFill="1" applyBorder="1" applyAlignment="1">
      <alignment horizontal="center" vertical="center" wrapText="1"/>
    </xf>
    <xf numFmtId="0" fontId="8" fillId="0" borderId="9" xfId="0" applyFont="1" applyBorder="1" applyAlignment="1">
      <alignment horizontal="center" vertical="center" wrapText="1"/>
    </xf>
    <xf numFmtId="4"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173"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2" fillId="0" borderId="0" xfId="0" applyFont="1" applyAlignment="1">
      <alignment vertical="center" wrapText="1"/>
    </xf>
    <xf numFmtId="4" fontId="12" fillId="0" borderId="0" xfId="0" applyNumberFormat="1" applyFont="1" applyAlignment="1">
      <alignment horizontal="right" vertical="center" wrapText="1"/>
    </xf>
    <xf numFmtId="0" fontId="8" fillId="0" borderId="7" xfId="0" applyFont="1" applyBorder="1" applyAlignment="1">
      <alignment vertical="center" wrapText="1"/>
    </xf>
    <xf numFmtId="0" fontId="12" fillId="0" borderId="1" xfId="0" applyFont="1" applyBorder="1" applyAlignment="1">
      <alignment vertical="center" wrapText="1"/>
    </xf>
    <xf numFmtId="165" fontId="12" fillId="7" borderId="1" xfId="0" applyNumberFormat="1" applyFont="1" applyFill="1" applyBorder="1" applyAlignment="1" applyProtection="1">
      <alignment horizontal="center" vertical="center" wrapText="1"/>
      <protection locked="0"/>
    </xf>
    <xf numFmtId="165" fontId="12" fillId="0" borderId="1" xfId="0" applyNumberFormat="1" applyFont="1" applyBorder="1" applyAlignment="1">
      <alignment horizontal="right" vertical="center" wrapText="1"/>
    </xf>
    <xf numFmtId="169" fontId="36" fillId="0" borderId="1" xfId="0" applyNumberFormat="1" applyFont="1" applyBorder="1"/>
    <xf numFmtId="165" fontId="12" fillId="0" borderId="0" xfId="0" applyNumberFormat="1" applyFont="1" applyAlignment="1">
      <alignment vertical="center" wrapText="1"/>
    </xf>
    <xf numFmtId="165" fontId="12" fillId="0" borderId="0" xfId="0" applyNumberFormat="1" applyFont="1" applyAlignment="1">
      <alignment horizontal="center" vertical="center" wrapText="1"/>
    </xf>
    <xf numFmtId="165" fontId="12" fillId="0" borderId="0" xfId="0" applyNumberFormat="1" applyFont="1" applyAlignment="1">
      <alignment horizontal="right" vertical="center" wrapText="1"/>
    </xf>
    <xf numFmtId="0" fontId="12" fillId="0" borderId="7" xfId="0" applyFont="1" applyBorder="1" applyAlignment="1">
      <alignment vertical="center" wrapText="1"/>
    </xf>
    <xf numFmtId="0" fontId="8" fillId="0" borderId="7" xfId="0" applyFont="1" applyBorder="1" applyAlignment="1">
      <alignment horizontal="center" vertical="center" wrapText="1"/>
    </xf>
    <xf numFmtId="165" fontId="12" fillId="0" borderId="7" xfId="0" applyNumberFormat="1" applyFont="1" applyBorder="1" applyAlignment="1">
      <alignment horizontal="right" vertical="center" wrapText="1"/>
    </xf>
    <xf numFmtId="0" fontId="49" fillId="0" borderId="1" xfId="0" applyFont="1" applyBorder="1" applyAlignment="1">
      <alignment horizontal="center" vertical="center" wrapText="1"/>
    </xf>
    <xf numFmtId="0" fontId="49" fillId="0" borderId="1" xfId="0" applyFont="1" applyBorder="1" applyAlignment="1">
      <alignment vertical="center" wrapText="1"/>
    </xf>
    <xf numFmtId="165" fontId="49" fillId="0" borderId="1" xfId="0" applyNumberFormat="1" applyFont="1" applyBorder="1" applyAlignment="1">
      <alignment vertical="center" wrapText="1"/>
    </xf>
    <xf numFmtId="165" fontId="49" fillId="0" borderId="1" xfId="0" applyNumberFormat="1" applyFont="1" applyBorder="1" applyAlignment="1">
      <alignment horizontal="right" vertical="center" wrapText="1"/>
    </xf>
    <xf numFmtId="0" fontId="12" fillId="0" borderId="1" xfId="0" applyFont="1" applyBorder="1" applyAlignment="1">
      <alignment horizontal="center" vertical="center" wrapText="1"/>
    </xf>
    <xf numFmtId="165" fontId="49" fillId="0" borderId="1" xfId="0" applyNumberFormat="1" applyFont="1" applyBorder="1" applyAlignment="1" applyProtection="1">
      <alignment horizontal="center" vertical="center" wrapText="1"/>
      <protection locked="0"/>
    </xf>
    <xf numFmtId="169" fontId="8" fillId="0" borderId="1" xfId="0" applyNumberFormat="1" applyFont="1" applyBorder="1" applyAlignment="1">
      <alignment horizontal="right" vertical="center"/>
    </xf>
    <xf numFmtId="165" fontId="8" fillId="0" borderId="0" xfId="0" applyNumberFormat="1" applyFont="1" applyAlignment="1">
      <alignment vertical="center" wrapText="1"/>
    </xf>
    <xf numFmtId="169" fontId="36" fillId="0" borderId="0" xfId="0" applyNumberFormat="1" applyFont="1"/>
    <xf numFmtId="165" fontId="12"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165" fontId="8" fillId="0" borderId="1" xfId="0" applyNumberFormat="1" applyFont="1" applyBorder="1" applyAlignment="1">
      <alignment horizontal="right" vertical="center" wrapText="1"/>
    </xf>
    <xf numFmtId="169" fontId="12" fillId="0" borderId="1" xfId="0" applyNumberFormat="1" applyFont="1" applyBorder="1" applyAlignment="1" applyProtection="1">
      <alignment horizontal="center" vertical="center" wrapText="1"/>
      <protection locked="0"/>
    </xf>
    <xf numFmtId="0" fontId="0" fillId="12" borderId="0" xfId="0" applyFill="1"/>
    <xf numFmtId="165" fontId="8" fillId="0" borderId="7" xfId="0" applyNumberFormat="1" applyFont="1" applyBorder="1" applyAlignment="1">
      <alignment horizontal="center" vertical="center" wrapText="1"/>
    </xf>
    <xf numFmtId="165" fontId="8" fillId="0" borderId="7" xfId="0" applyNumberFormat="1" applyFont="1" applyBorder="1" applyAlignment="1">
      <alignment horizontal="right" vertical="center" wrapText="1"/>
    </xf>
    <xf numFmtId="169" fontId="8" fillId="0" borderId="0" xfId="0" applyNumberFormat="1" applyFont="1" applyAlignment="1">
      <alignment horizontal="right" vertical="center" wrapText="1"/>
    </xf>
    <xf numFmtId="165" fontId="49" fillId="0" borderId="1" xfId="0" applyNumberFormat="1" applyFont="1" applyBorder="1" applyAlignment="1">
      <alignment horizontal="center" vertical="center" wrapText="1"/>
    </xf>
    <xf numFmtId="165" fontId="8" fillId="0" borderId="0" xfId="0" applyNumberFormat="1" applyFont="1" applyAlignment="1">
      <alignment horizontal="right" vertical="center" wrapText="1"/>
    </xf>
    <xf numFmtId="169" fontId="8" fillId="0" borderId="1" xfId="0" applyNumberFormat="1" applyFont="1" applyBorder="1" applyAlignment="1">
      <alignment horizontal="right" vertical="center" wrapText="1"/>
    </xf>
    <xf numFmtId="0" fontId="12" fillId="0" borderId="9" xfId="0" applyFont="1" applyBorder="1" applyAlignment="1">
      <alignment vertical="center" wrapText="1"/>
    </xf>
    <xf numFmtId="165" fontId="12" fillId="0" borderId="1" xfId="0" applyNumberFormat="1" applyFont="1" applyBorder="1" applyAlignment="1">
      <alignment vertical="center" wrapText="1"/>
    </xf>
    <xf numFmtId="165" fontId="12" fillId="7" borderId="1" xfId="0" applyNumberFormat="1" applyFont="1" applyFill="1" applyBorder="1" applyAlignment="1" applyProtection="1">
      <alignment horizontal="right" vertical="center" wrapText="1"/>
      <protection locked="0"/>
    </xf>
    <xf numFmtId="169" fontId="0" fillId="0" borderId="1" xfId="0" applyNumberFormat="1" applyBorder="1"/>
    <xf numFmtId="0" fontId="12" fillId="0" borderId="7" xfId="0" applyFont="1" applyBorder="1" applyAlignment="1">
      <alignment horizontal="center" vertical="center" wrapText="1"/>
    </xf>
    <xf numFmtId="165" fontId="12" fillId="7" borderId="7" xfId="0" applyNumberFormat="1" applyFont="1" applyFill="1" applyBorder="1" applyAlignment="1" applyProtection="1">
      <alignment horizontal="center" vertical="center" wrapText="1"/>
      <protection locked="0"/>
    </xf>
    <xf numFmtId="0" fontId="12" fillId="0" borderId="0" xfId="0" applyFont="1" applyAlignment="1">
      <alignment horizontal="left" vertical="center"/>
    </xf>
    <xf numFmtId="0" fontId="12" fillId="0" borderId="0" xfId="0" applyFont="1" applyAlignment="1">
      <alignment horizontal="left" vertical="center" wrapText="1"/>
    </xf>
    <xf numFmtId="165" fontId="49" fillId="0" borderId="11" xfId="0" applyNumberFormat="1" applyFont="1" applyBorder="1" applyAlignment="1">
      <alignment horizontal="center" vertical="center" wrapText="1"/>
    </xf>
    <xf numFmtId="0" fontId="53" fillId="0" borderId="0" xfId="0" applyFont="1"/>
    <xf numFmtId="0" fontId="54" fillId="0" borderId="0" xfId="9"/>
    <xf numFmtId="0" fontId="19" fillId="0" borderId="0" xfId="3" applyFont="1"/>
    <xf numFmtId="0" fontId="26" fillId="5" borderId="1" xfId="3" applyFont="1" applyFill="1" applyBorder="1" applyAlignment="1">
      <alignment horizontal="center" vertical="top" wrapText="1"/>
    </xf>
    <xf numFmtId="0" fontId="7" fillId="5" borderId="1" xfId="3" applyFont="1" applyFill="1" applyBorder="1" applyAlignment="1">
      <alignment horizontal="center" vertical="top" wrapText="1"/>
    </xf>
    <xf numFmtId="0" fontId="26" fillId="0" borderId="1" xfId="3" applyFont="1" applyBorder="1" applyAlignment="1">
      <alignment horizontal="center" vertical="top" wrapText="1"/>
    </xf>
    <xf numFmtId="0" fontId="26" fillId="0" borderId="12" xfId="3" applyFont="1" applyBorder="1" applyAlignment="1">
      <alignment horizontal="center" vertical="top" wrapText="1"/>
    </xf>
    <xf numFmtId="0" fontId="7" fillId="0" borderId="12" xfId="3" applyFont="1" applyBorder="1" applyAlignment="1">
      <alignment horizontal="center" vertical="top" wrapText="1"/>
    </xf>
    <xf numFmtId="0" fontId="7" fillId="8" borderId="0" xfId="3" applyFont="1" applyFill="1"/>
    <xf numFmtId="0" fontId="33" fillId="8" borderId="0" xfId="0" applyFont="1" applyFill="1"/>
    <xf numFmtId="0" fontId="0" fillId="8" borderId="0" xfId="0" applyFill="1"/>
    <xf numFmtId="0" fontId="7" fillId="8" borderId="0" xfId="0" applyFont="1" applyFill="1"/>
    <xf numFmtId="0" fontId="0" fillId="3" borderId="0" xfId="0" applyFill="1"/>
    <xf numFmtId="0" fontId="10" fillId="8" borderId="0" xfId="3" applyFill="1"/>
    <xf numFmtId="0" fontId="19" fillId="8" borderId="0" xfId="3" applyFont="1" applyFill="1"/>
    <xf numFmtId="164" fontId="9" fillId="3" borderId="1" xfId="4" applyNumberFormat="1" applyFont="1" applyFill="1" applyBorder="1" applyAlignment="1" applyProtection="1">
      <alignment vertical="center"/>
      <protection locked="0"/>
    </xf>
    <xf numFmtId="0" fontId="11" fillId="0" borderId="13" xfId="0" applyFont="1" applyBorder="1" applyAlignment="1">
      <alignment horizontal="centerContinuous" vertical="center" wrapText="1"/>
    </xf>
    <xf numFmtId="0" fontId="33" fillId="0" borderId="0" xfId="0" applyFont="1" applyProtection="1">
      <protection locked="0"/>
    </xf>
    <xf numFmtId="0" fontId="33" fillId="15" borderId="0" xfId="0" applyFont="1" applyFill="1" applyProtection="1">
      <protection locked="0"/>
    </xf>
    <xf numFmtId="0" fontId="33" fillId="0" borderId="1" xfId="0" applyFont="1" applyBorder="1" applyProtection="1">
      <protection locked="0"/>
    </xf>
    <xf numFmtId="0" fontId="33" fillId="16" borderId="0" xfId="0" applyFont="1" applyFill="1" applyProtection="1">
      <protection locked="0"/>
    </xf>
    <xf numFmtId="0" fontId="33" fillId="0" borderId="1" xfId="0" applyFont="1" applyBorder="1" applyAlignment="1" applyProtection="1">
      <alignment wrapText="1"/>
      <protection locked="0"/>
    </xf>
    <xf numFmtId="0" fontId="33" fillId="0" borderId="0" xfId="0" applyFont="1" applyAlignment="1" applyProtection="1">
      <alignment horizontal="right"/>
      <protection locked="0"/>
    </xf>
    <xf numFmtId="0" fontId="38" fillId="0" borderId="0" xfId="0" applyFont="1" applyProtection="1">
      <protection locked="0"/>
    </xf>
    <xf numFmtId="0" fontId="33" fillId="12" borderId="0" xfId="0" applyFont="1" applyFill="1" applyAlignment="1">
      <alignment wrapText="1"/>
    </xf>
    <xf numFmtId="0" fontId="44" fillId="0" borderId="0" xfId="0" applyFont="1" applyAlignment="1">
      <alignment vertical="center" wrapText="1"/>
    </xf>
    <xf numFmtId="0" fontId="45" fillId="0" borderId="1" xfId="0" applyFont="1" applyBorder="1" applyAlignment="1">
      <alignment vertical="center" wrapText="1"/>
    </xf>
    <xf numFmtId="0" fontId="0" fillId="0" borderId="1" xfId="0" applyBorder="1" applyAlignment="1">
      <alignment wrapText="1"/>
    </xf>
    <xf numFmtId="14" fontId="0" fillId="8" borderId="1" xfId="0" applyNumberFormat="1" applyFill="1" applyBorder="1" applyProtection="1">
      <protection locked="0"/>
    </xf>
    <xf numFmtId="4" fontId="0" fillId="0" borderId="0" xfId="0" applyNumberFormat="1"/>
    <xf numFmtId="14" fontId="0" fillId="12" borderId="0" xfId="0" applyNumberFormat="1" applyFill="1"/>
    <xf numFmtId="0" fontId="33" fillId="0" borderId="0" xfId="0" applyFont="1" applyAlignment="1">
      <alignment horizontal="left"/>
    </xf>
    <xf numFmtId="4" fontId="33" fillId="0" borderId="0" xfId="0" applyNumberFormat="1" applyFont="1"/>
    <xf numFmtId="0" fontId="33" fillId="17" borderId="0" xfId="0" applyFont="1" applyFill="1"/>
    <xf numFmtId="0" fontId="9" fillId="0" borderId="1" xfId="0" applyFont="1" applyBorder="1" applyAlignment="1" applyProtection="1">
      <alignment horizontal="center" vertical="center" wrapText="1"/>
      <protection locked="0"/>
    </xf>
    <xf numFmtId="0" fontId="56" fillId="18" borderId="0" xfId="0" applyFont="1" applyFill="1" applyAlignment="1">
      <alignment wrapText="1"/>
    </xf>
    <xf numFmtId="0" fontId="57" fillId="18" borderId="0" xfId="0" applyFont="1" applyFill="1"/>
    <xf numFmtId="0" fontId="57" fillId="18" borderId="1" xfId="0" applyFont="1" applyFill="1" applyBorder="1" applyAlignment="1">
      <alignment wrapText="1"/>
    </xf>
    <xf numFmtId="0" fontId="56" fillId="18" borderId="1" xfId="0" applyFont="1" applyFill="1" applyBorder="1" applyAlignment="1">
      <alignment wrapText="1"/>
    </xf>
    <xf numFmtId="0" fontId="56" fillId="18" borderId="1" xfId="0" applyFont="1" applyFill="1" applyBorder="1" applyAlignment="1">
      <alignment horizontal="right" wrapText="1"/>
    </xf>
    <xf numFmtId="3" fontId="56" fillId="18" borderId="1" xfId="0" applyNumberFormat="1" applyFont="1" applyFill="1" applyBorder="1" applyAlignment="1">
      <alignment horizontal="right" wrapText="1"/>
    </xf>
    <xf numFmtId="3" fontId="56" fillId="18" borderId="0" xfId="0" applyNumberFormat="1" applyFont="1" applyFill="1" applyAlignment="1">
      <alignment horizontal="right" wrapText="1"/>
    </xf>
    <xf numFmtId="3" fontId="57" fillId="18" borderId="1" xfId="0" applyNumberFormat="1" applyFont="1" applyFill="1" applyBorder="1" applyAlignment="1">
      <alignment horizontal="right" wrapText="1"/>
    </xf>
    <xf numFmtId="0" fontId="57" fillId="18" borderId="1" xfId="0" applyFont="1" applyFill="1" applyBorder="1" applyAlignment="1">
      <alignment horizontal="right" wrapText="1"/>
    </xf>
    <xf numFmtId="0" fontId="57" fillId="18" borderId="1" xfId="0" applyFont="1" applyFill="1" applyBorder="1" applyAlignment="1">
      <alignment horizontal="left" wrapText="1"/>
    </xf>
    <xf numFmtId="0" fontId="56" fillId="18" borderId="1" xfId="0" applyFont="1" applyFill="1" applyBorder="1" applyAlignment="1">
      <alignment horizontal="left" wrapText="1"/>
    </xf>
    <xf numFmtId="0" fontId="56" fillId="12" borderId="1" xfId="0" applyFont="1" applyFill="1" applyBorder="1" applyAlignment="1">
      <alignment wrapText="1"/>
    </xf>
    <xf numFmtId="0" fontId="59" fillId="0" borderId="0" xfId="0" applyFont="1"/>
    <xf numFmtId="164" fontId="3" fillId="4" borderId="1" xfId="0" applyNumberFormat="1" applyFont="1" applyFill="1" applyBorder="1" applyAlignment="1" applyProtection="1">
      <alignment vertical="center" wrapText="1"/>
      <protection locked="0"/>
    </xf>
    <xf numFmtId="0" fontId="3" fillId="10" borderId="1" xfId="0" applyFont="1" applyFill="1" applyBorder="1" applyAlignment="1">
      <alignment horizontal="center" vertical="center"/>
    </xf>
    <xf numFmtId="0" fontId="61" fillId="0" borderId="1" xfId="0" applyFont="1" applyBorder="1" applyAlignment="1">
      <alignment vertical="center" wrapText="1"/>
    </xf>
    <xf numFmtId="0" fontId="61" fillId="0" borderId="9" xfId="0" applyFont="1" applyBorder="1" applyAlignment="1">
      <alignment vertical="center" wrapText="1"/>
    </xf>
    <xf numFmtId="0" fontId="62" fillId="0" borderId="1" xfId="0" applyFont="1" applyBorder="1" applyAlignment="1">
      <alignment horizontal="center" vertical="center" wrapText="1"/>
    </xf>
    <xf numFmtId="0" fontId="63" fillId="0" borderId="1" xfId="0" applyFont="1" applyBorder="1" applyAlignment="1">
      <alignment vertical="center" wrapText="1"/>
    </xf>
    <xf numFmtId="0" fontId="64" fillId="0" borderId="1" xfId="0" applyFont="1" applyBorder="1" applyAlignment="1">
      <alignment vertical="center" wrapText="1"/>
    </xf>
    <xf numFmtId="0" fontId="64" fillId="8" borderId="1" xfId="0" applyFont="1" applyFill="1" applyBorder="1" applyAlignment="1" applyProtection="1">
      <alignment vertical="center" wrapText="1"/>
      <protection locked="0"/>
    </xf>
    <xf numFmtId="0" fontId="64" fillId="0" borderId="1" xfId="0" applyFont="1" applyBorder="1" applyAlignment="1">
      <alignment horizontal="center" vertical="center" wrapText="1"/>
    </xf>
    <xf numFmtId="0" fontId="65" fillId="0" borderId="0" xfId="0" applyFont="1" applyAlignment="1">
      <alignment wrapText="1"/>
    </xf>
    <xf numFmtId="0" fontId="62" fillId="0" borderId="0" xfId="0" applyFont="1" applyAlignment="1">
      <alignment vertical="center"/>
    </xf>
    <xf numFmtId="0" fontId="62" fillId="0" borderId="0" xfId="0" applyFont="1" applyAlignment="1">
      <alignment vertical="center" wrapText="1"/>
    </xf>
    <xf numFmtId="0" fontId="64" fillId="0" borderId="0" xfId="0" applyFont="1" applyAlignment="1">
      <alignment horizontal="right" vertical="center" wrapText="1"/>
    </xf>
    <xf numFmtId="0" fontId="66" fillId="0" borderId="0" xfId="0" applyFont="1"/>
    <xf numFmtId="0" fontId="67" fillId="18" borderId="0" xfId="0" applyFont="1" applyFill="1" applyAlignment="1">
      <alignment vertical="top" wrapText="1"/>
    </xf>
    <xf numFmtId="0" fontId="3" fillId="0" borderId="1" xfId="0" applyFont="1" applyBorder="1" applyAlignment="1" applyProtection="1">
      <alignment horizontal="right" vertical="top"/>
      <protection locked="0"/>
    </xf>
    <xf numFmtId="0" fontId="70" fillId="0" borderId="1" xfId="0" applyFont="1" applyBorder="1" applyAlignment="1">
      <alignment horizontal="right"/>
    </xf>
    <xf numFmtId="0" fontId="69" fillId="18" borderId="1" xfId="9" applyFont="1" applyFill="1" applyBorder="1" applyAlignment="1">
      <alignment vertical="top" wrapText="1"/>
    </xf>
    <xf numFmtId="0" fontId="73" fillId="0" borderId="0" xfId="0" applyFont="1"/>
    <xf numFmtId="0" fontId="74" fillId="0" borderId="0" xfId="0" applyFont="1"/>
    <xf numFmtId="0" fontId="75" fillId="18" borderId="1" xfId="0" applyFont="1" applyFill="1" applyBorder="1" applyAlignment="1">
      <alignment wrapText="1"/>
    </xf>
    <xf numFmtId="0" fontId="63" fillId="18" borderId="1" xfId="0" applyFont="1" applyFill="1" applyBorder="1" applyAlignment="1">
      <alignment wrapText="1"/>
    </xf>
    <xf numFmtId="0" fontId="63" fillId="18" borderId="1" xfId="0" applyFont="1" applyFill="1" applyBorder="1" applyAlignment="1">
      <alignment horizontal="right" wrapText="1"/>
    </xf>
    <xf numFmtId="3" fontId="63" fillId="18" borderId="1" xfId="0" applyNumberFormat="1" applyFont="1" applyFill="1" applyBorder="1" applyAlignment="1">
      <alignment horizontal="right" wrapText="1"/>
    </xf>
    <xf numFmtId="3" fontId="75" fillId="18" borderId="1" xfId="0" applyNumberFormat="1" applyFont="1" applyFill="1" applyBorder="1" applyAlignment="1">
      <alignment horizontal="right" wrapText="1"/>
    </xf>
    <xf numFmtId="0" fontId="63" fillId="18" borderId="1" xfId="0" applyFont="1" applyFill="1" applyBorder="1" applyAlignment="1">
      <alignment horizontal="left" wrapText="1"/>
    </xf>
    <xf numFmtId="0" fontId="63" fillId="18" borderId="0" xfId="0" applyFont="1" applyFill="1" applyAlignment="1">
      <alignment wrapText="1"/>
    </xf>
    <xf numFmtId="3" fontId="63" fillId="18" borderId="0" xfId="0" applyNumberFormat="1" applyFont="1" applyFill="1" applyAlignment="1">
      <alignment horizontal="right" wrapText="1"/>
    </xf>
    <xf numFmtId="0" fontId="75" fillId="18" borderId="0" xfId="0" applyFont="1" applyFill="1"/>
    <xf numFmtId="0" fontId="75" fillId="18" borderId="1" xfId="0" applyFont="1" applyFill="1" applyBorder="1" applyAlignment="1">
      <alignment horizontal="right" wrapText="1"/>
    </xf>
    <xf numFmtId="0" fontId="75" fillId="18" borderId="12" xfId="0" applyFont="1" applyFill="1" applyBorder="1" applyAlignment="1">
      <alignment wrapText="1"/>
    </xf>
    <xf numFmtId="0" fontId="75" fillId="18" borderId="12" xfId="0" applyFont="1" applyFill="1" applyBorder="1" applyAlignment="1">
      <alignment horizontal="right" wrapText="1"/>
    </xf>
    <xf numFmtId="0" fontId="76" fillId="18" borderId="0" xfId="0" applyFont="1" applyFill="1" applyAlignment="1">
      <alignment wrapText="1"/>
    </xf>
    <xf numFmtId="0" fontId="62" fillId="18" borderId="0" xfId="0" applyFont="1" applyFill="1" applyAlignment="1">
      <alignment wrapText="1"/>
    </xf>
    <xf numFmtId="0" fontId="62" fillId="18" borderId="0" xfId="0" applyFont="1" applyFill="1"/>
    <xf numFmtId="0" fontId="7" fillId="0" borderId="1" xfId="0" applyFont="1" applyBorder="1" applyAlignment="1">
      <alignment horizontal="right" vertical="top"/>
    </xf>
    <xf numFmtId="0" fontId="7" fillId="0" borderId="1" xfId="0" applyFont="1" applyBorder="1" applyAlignment="1">
      <alignment horizontal="left" vertical="top"/>
    </xf>
    <xf numFmtId="3" fontId="7" fillId="0" borderId="1" xfId="0" applyNumberFormat="1" applyFont="1" applyBorder="1" applyAlignment="1">
      <alignment horizontal="right" vertical="top"/>
    </xf>
    <xf numFmtId="0" fontId="76" fillId="18" borderId="1" xfId="0" applyFont="1" applyFill="1" applyBorder="1" applyAlignment="1">
      <alignment wrapText="1"/>
    </xf>
    <xf numFmtId="0" fontId="62" fillId="18" borderId="1" xfId="0" applyFont="1" applyFill="1" applyBorder="1" applyAlignment="1">
      <alignment wrapText="1"/>
    </xf>
    <xf numFmtId="0" fontId="62" fillId="18" borderId="1" xfId="0" applyFont="1" applyFill="1" applyBorder="1"/>
    <xf numFmtId="0" fontId="76" fillId="18" borderId="12" xfId="0" applyFont="1" applyFill="1" applyBorder="1" applyAlignment="1">
      <alignment wrapText="1"/>
    </xf>
    <xf numFmtId="0" fontId="7" fillId="0" borderId="0" xfId="0" applyFont="1" applyAlignment="1">
      <alignment horizontal="center" vertical="top"/>
    </xf>
    <xf numFmtId="0" fontId="75" fillId="18" borderId="0" xfId="0" applyFont="1" applyFill="1" applyAlignment="1">
      <alignment wrapText="1"/>
    </xf>
    <xf numFmtId="0" fontId="77" fillId="18" borderId="1" xfId="0" applyFont="1" applyFill="1" applyBorder="1" applyAlignment="1">
      <alignment horizontal="right"/>
    </xf>
    <xf numFmtId="0" fontId="78" fillId="0" borderId="0" xfId="0" applyFont="1"/>
    <xf numFmtId="0" fontId="57" fillId="18" borderId="0" xfId="0" applyFont="1" applyFill="1" applyAlignment="1">
      <alignment wrapText="1"/>
    </xf>
    <xf numFmtId="0" fontId="77" fillId="18" borderId="0" xfId="0" applyFont="1" applyFill="1"/>
    <xf numFmtId="3" fontId="78" fillId="0" borderId="0" xfId="0" applyNumberFormat="1" applyFont="1"/>
    <xf numFmtId="0" fontId="78" fillId="18" borderId="0" xfId="0" applyFont="1" applyFill="1" applyAlignment="1">
      <alignment wrapText="1"/>
    </xf>
    <xf numFmtId="0" fontId="78" fillId="18" borderId="0" xfId="0" applyFont="1" applyFill="1"/>
    <xf numFmtId="0" fontId="78" fillId="18" borderId="0" xfId="0" applyFont="1" applyFill="1" applyAlignment="1">
      <alignment horizontal="left" wrapText="1"/>
    </xf>
    <xf numFmtId="3" fontId="78" fillId="18" borderId="0" xfId="0" applyNumberFormat="1" applyFont="1" applyFill="1"/>
    <xf numFmtId="0" fontId="79" fillId="0" borderId="0" xfId="0" applyFont="1" applyAlignment="1">
      <alignment vertical="center"/>
    </xf>
    <xf numFmtId="0" fontId="77" fillId="18" borderId="1" xfId="0" applyFont="1" applyFill="1" applyBorder="1" applyAlignment="1">
      <alignment wrapText="1"/>
    </xf>
    <xf numFmtId="0" fontId="78" fillId="18" borderId="1" xfId="0" applyFont="1" applyFill="1" applyBorder="1" applyAlignment="1">
      <alignment wrapText="1"/>
    </xf>
    <xf numFmtId="0" fontId="78" fillId="18" borderId="1" xfId="0" applyFont="1" applyFill="1" applyBorder="1"/>
    <xf numFmtId="0" fontId="77" fillId="18" borderId="0" xfId="0" applyFont="1" applyFill="1" applyAlignment="1">
      <alignment wrapText="1"/>
    </xf>
    <xf numFmtId="0" fontId="62" fillId="0" borderId="0" xfId="0" applyFont="1"/>
    <xf numFmtId="3" fontId="62" fillId="0" borderId="0" xfId="0" applyNumberFormat="1" applyFont="1"/>
    <xf numFmtId="3" fontId="75" fillId="18" borderId="0" xfId="0" applyNumberFormat="1" applyFont="1" applyFill="1" applyAlignment="1">
      <alignment horizontal="right" wrapText="1"/>
    </xf>
    <xf numFmtId="0" fontId="11" fillId="0" borderId="7" xfId="0" applyFont="1" applyBorder="1" applyAlignment="1">
      <alignment horizontal="center" vertical="center"/>
    </xf>
    <xf numFmtId="0" fontId="77" fillId="0" borderId="0" xfId="0" applyFont="1"/>
    <xf numFmtId="0" fontId="77" fillId="0" borderId="1" xfId="0" applyFont="1" applyBorder="1" applyAlignment="1">
      <alignment horizontal="center"/>
    </xf>
    <xf numFmtId="0" fontId="80" fillId="0" borderId="1" xfId="0" applyFont="1" applyBorder="1"/>
    <xf numFmtId="0" fontId="11" fillId="0" borderId="1" xfId="0" applyFont="1" applyBorder="1" applyAlignment="1">
      <alignment vertical="center" wrapText="1"/>
    </xf>
    <xf numFmtId="164" fontId="11" fillId="3" borderId="1" xfId="0" applyNumberFormat="1" applyFont="1" applyFill="1" applyBorder="1" applyAlignment="1" applyProtection="1">
      <alignment horizontal="centerContinuous" vertical="center"/>
      <protection locked="0"/>
    </xf>
    <xf numFmtId="164" fontId="11" fillId="0" borderId="1" xfId="0" applyNumberFormat="1" applyFont="1" applyBorder="1" applyAlignment="1">
      <alignment horizontal="centerContinuous" vertical="center"/>
    </xf>
    <xf numFmtId="164" fontId="78" fillId="0" borderId="0" xfId="0" applyNumberFormat="1" applyFont="1"/>
    <xf numFmtId="0" fontId="11" fillId="0" borderId="1" xfId="0" applyFont="1" applyBorder="1" applyAlignment="1">
      <alignment horizontal="left" vertical="center" wrapText="1"/>
    </xf>
    <xf numFmtId="0" fontId="79" fillId="0" borderId="1" xfId="0" applyFont="1" applyBorder="1" applyAlignment="1">
      <alignment vertical="center"/>
    </xf>
    <xf numFmtId="0" fontId="79" fillId="0" borderId="1" xfId="0" applyFont="1" applyBorder="1" applyAlignment="1">
      <alignment horizontal="center" vertical="center"/>
    </xf>
    <xf numFmtId="0" fontId="79" fillId="0" borderId="1" xfId="0" applyFont="1" applyBorder="1" applyAlignment="1">
      <alignment vertical="center" wrapText="1"/>
    </xf>
    <xf numFmtId="164" fontId="79" fillId="0" borderId="1" xfId="0" applyNumberFormat="1" applyFont="1" applyBorder="1" applyAlignment="1">
      <alignment vertical="center"/>
    </xf>
    <xf numFmtId="164" fontId="81" fillId="0" borderId="1" xfId="0" applyNumberFormat="1" applyFont="1" applyBorder="1" applyAlignment="1">
      <alignment horizontal="centerContinuous" vertical="center"/>
    </xf>
    <xf numFmtId="0" fontId="78" fillId="0" borderId="0" xfId="0" applyFont="1" applyAlignment="1">
      <alignment horizontal="center"/>
    </xf>
    <xf numFmtId="164" fontId="11" fillId="3" borderId="1" xfId="0" applyNumberFormat="1" applyFont="1" applyFill="1" applyBorder="1" applyAlignment="1" applyProtection="1">
      <alignment horizontal="center" vertical="center" wrapText="1"/>
      <protection locked="0"/>
    </xf>
    <xf numFmtId="164" fontId="79" fillId="0" borderId="1" xfId="0" applyNumberFormat="1" applyFont="1" applyBorder="1" applyAlignment="1">
      <alignment horizontal="centerContinuous" vertical="center"/>
    </xf>
    <xf numFmtId="0" fontId="11" fillId="0" borderId="13" xfId="0" applyFont="1" applyBorder="1" applyAlignment="1">
      <alignment vertical="center"/>
    </xf>
    <xf numFmtId="0" fontId="11"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vertical="center"/>
    </xf>
    <xf numFmtId="0" fontId="79" fillId="0" borderId="0" xfId="0" applyFont="1" applyAlignment="1">
      <alignment vertical="center" wrapText="1"/>
    </xf>
    <xf numFmtId="164" fontId="11" fillId="3" borderId="0" xfId="0" applyNumberFormat="1" applyFont="1" applyFill="1" applyAlignment="1" applyProtection="1">
      <alignment vertical="center" wrapText="1"/>
      <protection locked="0"/>
    </xf>
    <xf numFmtId="0" fontId="57" fillId="18" borderId="1" xfId="0" applyFont="1" applyFill="1" applyBorder="1" applyAlignment="1" applyProtection="1">
      <alignment horizontal="right" wrapText="1"/>
      <protection locked="0"/>
    </xf>
    <xf numFmtId="14" fontId="3" fillId="4" borderId="1" xfId="0" applyNumberFormat="1" applyFont="1" applyFill="1" applyBorder="1" applyAlignment="1" applyProtection="1">
      <alignment horizontal="center" vertical="center"/>
      <protection locked="0"/>
    </xf>
    <xf numFmtId="14" fontId="33" fillId="15" borderId="0" xfId="0" applyNumberFormat="1" applyFont="1" applyFill="1" applyProtection="1">
      <protection locked="0"/>
    </xf>
    <xf numFmtId="43" fontId="33" fillId="0" borderId="1" xfId="4" applyFont="1" applyBorder="1"/>
    <xf numFmtId="0" fontId="33" fillId="12" borderId="1" xfId="0" applyFont="1" applyFill="1" applyBorder="1"/>
    <xf numFmtId="0" fontId="33" fillId="0" borderId="1" xfId="0" applyFont="1" applyBorder="1" applyAlignment="1">
      <alignment wrapText="1"/>
    </xf>
    <xf numFmtId="43" fontId="0" fillId="0" borderId="1" xfId="4" applyFont="1" applyFill="1" applyBorder="1" applyProtection="1">
      <protection locked="0"/>
    </xf>
    <xf numFmtId="4" fontId="0" fillId="0" borderId="1" xfId="0" applyNumberFormat="1" applyBorder="1" applyProtection="1">
      <protection locked="0"/>
    </xf>
    <xf numFmtId="14" fontId="0" fillId="0" borderId="1" xfId="0" applyNumberFormat="1" applyBorder="1" applyProtection="1">
      <protection locked="0"/>
    </xf>
    <xf numFmtId="14" fontId="0" fillId="8" borderId="0" xfId="0" applyNumberFormat="1" applyFill="1"/>
    <xf numFmtId="170" fontId="8" fillId="8" borderId="0" xfId="0" applyNumberFormat="1" applyFont="1" applyFill="1" applyAlignment="1" applyProtection="1">
      <alignment wrapText="1"/>
      <protection locked="0"/>
    </xf>
    <xf numFmtId="3" fontId="12" fillId="0" borderId="1" xfId="0" applyNumberFormat="1" applyFont="1" applyBorder="1" applyAlignment="1" applyProtection="1">
      <alignment horizontal="right"/>
      <protection locked="0"/>
    </xf>
    <xf numFmtId="14" fontId="12" fillId="8" borderId="0" xfId="0" applyNumberFormat="1" applyFont="1" applyFill="1" applyAlignment="1" applyProtection="1">
      <alignment horizontal="left"/>
      <protection locked="0"/>
    </xf>
    <xf numFmtId="0" fontId="51" fillId="9" borderId="0" xfId="0" applyFont="1" applyFill="1" applyAlignment="1" applyProtection="1">
      <alignment horizontal="center" vertical="center"/>
      <protection locked="0"/>
    </xf>
    <xf numFmtId="0" fontId="50" fillId="0" borderId="0" xfId="0" applyFont="1" applyAlignment="1">
      <alignment horizontal="center"/>
    </xf>
    <xf numFmtId="14" fontId="52" fillId="9" borderId="0" xfId="0" applyNumberFormat="1" applyFont="1" applyFill="1" applyAlignment="1" applyProtection="1">
      <alignment horizontal="center"/>
      <protection locked="0"/>
    </xf>
    <xf numFmtId="0" fontId="52" fillId="9" borderId="0" xfId="0" applyFont="1" applyFill="1" applyAlignment="1" applyProtection="1">
      <alignment horizontal="center"/>
      <protection locked="0"/>
    </xf>
    <xf numFmtId="14" fontId="52" fillId="14" borderId="0" xfId="0" applyNumberFormat="1" applyFont="1" applyFill="1" applyAlignment="1" applyProtection="1">
      <alignment horizontal="center"/>
      <protection locked="0"/>
    </xf>
    <xf numFmtId="0" fontId="52" fillId="14" borderId="0" xfId="0" applyFont="1" applyFill="1" applyAlignment="1" applyProtection="1">
      <alignment horizontal="center"/>
      <protection locked="0"/>
    </xf>
    <xf numFmtId="0" fontId="79" fillId="0" borderId="0" xfId="0" applyFont="1" applyAlignment="1">
      <alignment horizontal="left" vertical="center" wrapText="1"/>
    </xf>
    <xf numFmtId="0" fontId="72" fillId="6" borderId="7" xfId="9" applyFont="1" applyFill="1" applyBorder="1" applyAlignment="1">
      <alignment horizontal="center" vertical="top" wrapText="1"/>
    </xf>
    <xf numFmtId="0" fontId="72" fillId="6" borderId="9" xfId="9" applyFont="1" applyFill="1" applyBorder="1" applyAlignment="1">
      <alignment horizontal="center" vertical="top" wrapText="1"/>
    </xf>
    <xf numFmtId="0" fontId="3" fillId="0" borderId="12" xfId="0" quotePrefix="1" applyFont="1" applyBorder="1" applyAlignment="1">
      <alignment horizontal="right" vertical="top" wrapText="1"/>
    </xf>
    <xf numFmtId="0" fontId="1" fillId="18" borderId="1" xfId="9" applyFont="1" applyFill="1" applyBorder="1" applyAlignment="1">
      <alignment horizontal="center" vertical="top" wrapText="1"/>
    </xf>
    <xf numFmtId="14" fontId="69" fillId="12" borderId="1" xfId="9" applyNumberFormat="1" applyFont="1" applyFill="1" applyBorder="1" applyAlignment="1">
      <alignment horizontal="center" vertical="top" wrapText="1"/>
    </xf>
    <xf numFmtId="14" fontId="58" fillId="18" borderId="10" xfId="0" applyNumberFormat="1" applyFont="1" applyFill="1" applyBorder="1" applyAlignment="1">
      <alignment horizontal="center" vertical="top" wrapText="1"/>
    </xf>
    <xf numFmtId="14" fontId="58" fillId="18" borderId="11" xfId="0" applyNumberFormat="1" applyFont="1" applyFill="1" applyBorder="1" applyAlignment="1">
      <alignment horizontal="center" vertical="top" wrapText="1"/>
    </xf>
    <xf numFmtId="0" fontId="70" fillId="0" borderId="10" xfId="0" applyFont="1" applyBorder="1" applyAlignment="1">
      <alignment horizontal="center"/>
    </xf>
    <xf numFmtId="0" fontId="70" fillId="0" borderId="11" xfId="0" applyFont="1" applyBorder="1" applyAlignment="1">
      <alignment horizontal="center"/>
    </xf>
    <xf numFmtId="0" fontId="68" fillId="18" borderId="10" xfId="9" applyFont="1" applyFill="1" applyBorder="1" applyAlignment="1">
      <alignment horizontal="right" vertical="top" wrapText="1"/>
    </xf>
    <xf numFmtId="0" fontId="68" fillId="18" borderId="11" xfId="9" applyFont="1" applyFill="1" applyBorder="1" applyAlignment="1">
      <alignment horizontal="right" vertical="top" wrapText="1"/>
    </xf>
    <xf numFmtId="0" fontId="57" fillId="18" borderId="0" xfId="0" applyFont="1" applyFill="1" applyAlignment="1">
      <alignment horizontal="center" wrapText="1"/>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79" fillId="0" borderId="12" xfId="0" applyFont="1" applyBorder="1" applyAlignment="1">
      <alignment horizontal="center" vertical="center" wrapText="1"/>
    </xf>
    <xf numFmtId="0" fontId="3" fillId="0" borderId="0" xfId="0" applyFont="1" applyAlignment="1">
      <alignment horizontal="center" vertical="center"/>
    </xf>
    <xf numFmtId="14" fontId="3" fillId="2" borderId="0" xfId="0" applyNumberFormat="1" applyFont="1" applyFill="1" applyAlignment="1" applyProtection="1">
      <alignment horizontal="center" vertical="top"/>
      <protection locked="0"/>
    </xf>
    <xf numFmtId="0" fontId="3" fillId="2" borderId="0" xfId="0" applyFont="1" applyFill="1" applyAlignment="1" applyProtection="1">
      <alignment horizontal="center" vertical="top"/>
      <protection locked="0"/>
    </xf>
    <xf numFmtId="166" fontId="3" fillId="0" borderId="0" xfId="0" applyNumberFormat="1" applyFont="1" applyAlignment="1">
      <alignment horizontal="center" vertical="center"/>
    </xf>
    <xf numFmtId="0" fontId="3" fillId="0" borderId="2" xfId="0" applyFont="1" applyBorder="1" applyAlignment="1">
      <alignment horizontal="center" vertical="center"/>
    </xf>
    <xf numFmtId="0" fontId="79" fillId="0" borderId="0" xfId="0" applyFont="1" applyAlignment="1">
      <alignment horizontal="center" vertical="center" wrapText="1"/>
    </xf>
    <xf numFmtId="1" fontId="79" fillId="0" borderId="0" xfId="0" applyNumberFormat="1" applyFont="1" applyAlignment="1">
      <alignment horizontal="center" vertical="center" wrapText="1"/>
    </xf>
    <xf numFmtId="0" fontId="79" fillId="0" borderId="5" xfId="0" applyFont="1" applyBorder="1" applyAlignment="1">
      <alignment horizontal="center" vertical="center"/>
    </xf>
    <xf numFmtId="0" fontId="79" fillId="0" borderId="5" xfId="0" applyFont="1" applyBorder="1" applyAlignment="1">
      <alignment horizontal="center" vertical="center" wrapText="1"/>
    </xf>
    <xf numFmtId="0" fontId="7" fillId="0" borderId="12" xfId="0" applyFont="1" applyBorder="1" applyAlignment="1">
      <alignment horizontal="center" vertical="top"/>
    </xf>
    <xf numFmtId="0" fontId="7" fillId="0" borderId="10" xfId="0" applyFont="1" applyBorder="1" applyAlignment="1">
      <alignment horizontal="center" vertical="top"/>
    </xf>
    <xf numFmtId="0" fontId="7" fillId="0" borderId="0" xfId="0" applyFont="1" applyAlignment="1">
      <alignment horizontal="left" vertical="center" wrapText="1"/>
    </xf>
    <xf numFmtId="14" fontId="71" fillId="12" borderId="1" xfId="9" applyNumberFormat="1" applyFont="1" applyFill="1" applyBorder="1" applyAlignment="1">
      <alignment horizontal="center" vertical="top" wrapText="1"/>
    </xf>
    <xf numFmtId="0" fontId="8" fillId="0" borderId="0" xfId="0" applyFont="1" applyAlignment="1">
      <alignment horizontal="center" vertical="center" wrapText="1"/>
    </xf>
    <xf numFmtId="0" fontId="12" fillId="0" borderId="0" xfId="0" applyFont="1" applyAlignment="1">
      <alignment horizontal="center" vertical="center" wrapText="1"/>
    </xf>
    <xf numFmtId="0" fontId="18" fillId="0" borderId="0" xfId="0" applyFont="1" applyAlignment="1">
      <alignment horizontal="center" vertical="center"/>
    </xf>
    <xf numFmtId="0" fontId="7" fillId="0" borderId="0" xfId="0" applyFont="1" applyAlignment="1" applyProtection="1">
      <alignment horizontal="center" vertical="center"/>
      <protection locked="0"/>
    </xf>
    <xf numFmtId="0" fontId="7" fillId="0" borderId="0" xfId="0" quotePrefix="1" applyFont="1" applyAlignment="1" applyProtection="1">
      <alignment horizontal="right" vertical="center"/>
      <protection locked="0"/>
    </xf>
    <xf numFmtId="0" fontId="7" fillId="0" borderId="0" xfId="0" applyFont="1" applyAlignment="1" applyProtection="1">
      <alignment horizontal="right" vertical="center"/>
      <protection locked="0"/>
    </xf>
    <xf numFmtId="0" fontId="7" fillId="0" borderId="0" xfId="0" applyFont="1" applyAlignment="1">
      <alignment horizontal="left" vertical="center"/>
    </xf>
    <xf numFmtId="14" fontId="3" fillId="8" borderId="0" xfId="0" applyNumberFormat="1" applyFont="1" applyFill="1" applyAlignment="1" applyProtection="1">
      <alignment horizontal="center" vertical="center"/>
      <protection locked="0"/>
    </xf>
    <xf numFmtId="0" fontId="3" fillId="8" borderId="0" xfId="0" applyFont="1" applyFill="1" applyAlignment="1" applyProtection="1">
      <alignment horizontal="center" vertical="center"/>
      <protection locked="0"/>
    </xf>
    <xf numFmtId="166" fontId="8" fillId="0" borderId="0" xfId="0" applyNumberFormat="1" applyFont="1" applyAlignment="1">
      <alignment horizontal="center" vertical="center" wrapText="1"/>
    </xf>
    <xf numFmtId="0" fontId="22" fillId="0" borderId="0" xfId="0" applyFont="1" applyAlignment="1">
      <alignment horizontal="left" vertical="center"/>
    </xf>
    <xf numFmtId="14" fontId="3" fillId="4" borderId="1" xfId="0" applyNumberFormat="1"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22" fillId="0" borderId="0" xfId="0" applyFont="1" applyAlignment="1">
      <alignment horizontal="center" vertical="center"/>
    </xf>
    <xf numFmtId="0" fontId="3" fillId="0" borderId="16" xfId="0" applyFont="1" applyBorder="1" applyAlignment="1">
      <alignment horizontal="center" vertical="center" wrapText="1"/>
    </xf>
    <xf numFmtId="0" fontId="3" fillId="0" borderId="21" xfId="0" applyFont="1" applyBorder="1" applyAlignment="1">
      <alignment horizontal="center" vertical="center"/>
    </xf>
    <xf numFmtId="0" fontId="12" fillId="0" borderId="0" xfId="0" applyFont="1" applyAlignment="1">
      <alignment horizontal="left" vertical="top" wrapText="1"/>
    </xf>
    <xf numFmtId="0" fontId="8" fillId="0" borderId="0" xfId="0" applyFont="1" applyAlignment="1">
      <alignment horizontal="center" vertical="top" shrinkToFit="1"/>
    </xf>
    <xf numFmtId="166" fontId="12" fillId="0" borderId="0" xfId="0" applyNumberFormat="1" applyFont="1" applyAlignment="1">
      <alignment horizontal="center" vertical="center" wrapText="1"/>
    </xf>
    <xf numFmtId="0" fontId="3" fillId="0" borderId="0" xfId="0" applyFont="1" applyAlignment="1">
      <alignment horizontal="center" vertical="top" wrapText="1"/>
    </xf>
    <xf numFmtId="168" fontId="3" fillId="0" borderId="0" xfId="0" applyNumberFormat="1" applyFont="1" applyAlignment="1">
      <alignment horizontal="center" vertical="top"/>
    </xf>
    <xf numFmtId="0" fontId="3" fillId="0" borderId="0" xfId="0" applyFont="1" applyAlignment="1">
      <alignment horizontal="center" vertical="top"/>
    </xf>
    <xf numFmtId="1" fontId="8" fillId="4" borderId="10" xfId="0" applyNumberFormat="1" applyFont="1" applyFill="1" applyBorder="1" applyAlignment="1">
      <alignment horizontal="center" vertical="top" wrapText="1"/>
    </xf>
    <xf numFmtId="1" fontId="8" fillId="4" borderId="12" xfId="0" applyNumberFormat="1" applyFont="1" applyFill="1" applyBorder="1" applyAlignment="1">
      <alignment horizontal="center" vertical="top" wrapText="1"/>
    </xf>
    <xf numFmtId="1" fontId="8" fillId="4" borderId="11" xfId="0" applyNumberFormat="1" applyFont="1" applyFill="1" applyBorder="1" applyAlignment="1">
      <alignment horizontal="center" vertical="top" wrapText="1"/>
    </xf>
    <xf numFmtId="0" fontId="12" fillId="0" borderId="5" xfId="0" applyFont="1" applyBorder="1" applyAlignment="1">
      <alignment horizontal="center" vertical="top" wrapText="1" shrinkToFit="1"/>
    </xf>
    <xf numFmtId="0" fontId="0" fillId="0" borderId="1" xfId="0" applyBorder="1" applyAlignment="1">
      <alignment horizontal="center" vertical="top"/>
    </xf>
    <xf numFmtId="0" fontId="8" fillId="0" borderId="1" xfId="0" applyFont="1" applyBorder="1" applyAlignment="1">
      <alignment horizontal="center" vertical="top" wrapText="1"/>
    </xf>
    <xf numFmtId="2" fontId="8"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0" fontId="26" fillId="0" borderId="1" xfId="0" applyFont="1" applyBorder="1" applyAlignment="1">
      <alignment horizontal="center" vertical="top" wrapText="1"/>
    </xf>
    <xf numFmtId="2" fontId="7" fillId="0" borderId="1" xfId="0" applyNumberFormat="1" applyFont="1" applyBorder="1" applyAlignment="1">
      <alignment horizontal="center" vertical="top" wrapText="1"/>
    </xf>
    <xf numFmtId="0" fontId="8" fillId="0" borderId="0" xfId="0" applyFont="1" applyAlignment="1">
      <alignment horizontal="left" vertical="top" shrinkToFit="1"/>
    </xf>
    <xf numFmtId="2" fontId="7" fillId="0" borderId="7" xfId="0" applyNumberFormat="1" applyFont="1" applyBorder="1" applyAlignment="1">
      <alignment horizontal="center" vertical="top" wrapText="1"/>
    </xf>
    <xf numFmtId="2" fontId="7" fillId="0" borderId="13" xfId="0" applyNumberFormat="1" applyFont="1" applyBorder="1" applyAlignment="1">
      <alignment horizontal="center" vertical="top" wrapText="1"/>
    </xf>
    <xf numFmtId="2" fontId="7" fillId="0" borderId="9" xfId="0" applyNumberFormat="1" applyFont="1" applyBorder="1" applyAlignment="1">
      <alignment horizontal="center" vertical="top" wrapText="1"/>
    </xf>
    <xf numFmtId="2" fontId="7" fillId="0" borderId="4" xfId="0" applyNumberFormat="1" applyFont="1" applyBorder="1" applyAlignment="1">
      <alignment horizontal="center" vertical="top" wrapText="1"/>
    </xf>
    <xf numFmtId="2" fontId="7" fillId="0" borderId="15" xfId="0" applyNumberFormat="1" applyFont="1" applyBorder="1" applyAlignment="1">
      <alignment horizontal="center" vertical="top" wrapText="1"/>
    </xf>
    <xf numFmtId="2" fontId="7" fillId="0" borderId="8" xfId="0" applyNumberFormat="1" applyFont="1" applyBorder="1" applyAlignment="1">
      <alignment horizontal="center" vertical="top" wrapText="1"/>
    </xf>
    <xf numFmtId="0" fontId="8" fillId="0" borderId="7" xfId="0" applyFont="1" applyBorder="1" applyAlignment="1">
      <alignment horizontal="center" vertical="top" wrapText="1"/>
    </xf>
    <xf numFmtId="0" fontId="8" fillId="0" borderId="9" xfId="0" applyFont="1" applyBorder="1" applyAlignment="1">
      <alignment horizontal="center" vertical="top" wrapText="1"/>
    </xf>
    <xf numFmtId="2" fontId="8" fillId="0" borderId="4" xfId="0" applyNumberFormat="1" applyFont="1" applyBorder="1" applyAlignment="1">
      <alignment horizontal="center" vertical="top" wrapText="1"/>
    </xf>
    <xf numFmtId="2" fontId="8" fillId="0" borderId="6" xfId="0" applyNumberFormat="1" applyFont="1" applyBorder="1" applyAlignment="1">
      <alignment horizontal="center" vertical="top" wrapText="1"/>
    </xf>
    <xf numFmtId="2" fontId="8" fillId="0" borderId="8" xfId="0" applyNumberFormat="1" applyFont="1" applyBorder="1" applyAlignment="1">
      <alignment horizontal="center" vertical="top" wrapText="1"/>
    </xf>
    <xf numFmtId="2" fontId="8" fillId="0" borderId="3" xfId="0" applyNumberFormat="1" applyFont="1" applyBorder="1" applyAlignment="1">
      <alignment horizontal="center" vertical="top" wrapText="1"/>
    </xf>
    <xf numFmtId="0" fontId="8" fillId="0" borderId="13" xfId="0" applyFont="1" applyBorder="1" applyAlignment="1">
      <alignment horizontal="center" vertical="top" wrapText="1"/>
    </xf>
    <xf numFmtId="2" fontId="3" fillId="0" borderId="0" xfId="0" applyNumberFormat="1" applyFont="1" applyAlignment="1">
      <alignment horizontal="center" vertical="top"/>
    </xf>
    <xf numFmtId="0" fontId="8" fillId="0" borderId="10" xfId="0" applyFont="1" applyBorder="1" applyAlignment="1">
      <alignment horizontal="center" vertical="top" wrapText="1"/>
    </xf>
    <xf numFmtId="0" fontId="8" fillId="0" borderId="12" xfId="0" applyFont="1" applyBorder="1" applyAlignment="1">
      <alignment horizontal="center" vertical="top" wrapText="1"/>
    </xf>
    <xf numFmtId="0" fontId="8" fillId="0" borderId="11" xfId="0" applyFont="1" applyBorder="1" applyAlignment="1">
      <alignment horizontal="center" vertical="top" wrapText="1"/>
    </xf>
    <xf numFmtId="2" fontId="8" fillId="0" borderId="10" xfId="0" applyNumberFormat="1" applyFont="1" applyBorder="1" applyAlignment="1">
      <alignment horizontal="center" vertical="top" wrapText="1"/>
    </xf>
    <xf numFmtId="2" fontId="8" fillId="0" borderId="12" xfId="0" applyNumberFormat="1" applyFont="1" applyBorder="1" applyAlignment="1">
      <alignment horizontal="center" vertical="top" wrapText="1"/>
    </xf>
    <xf numFmtId="0" fontId="3" fillId="0" borderId="2" xfId="0" applyFont="1" applyBorder="1" applyAlignment="1">
      <alignment horizontal="center" vertical="top"/>
    </xf>
    <xf numFmtId="167" fontId="8" fillId="4" borderId="10" xfId="0" applyNumberFormat="1" applyFont="1" applyFill="1" applyBorder="1" applyAlignment="1">
      <alignment horizontal="center" vertical="top" wrapText="1"/>
    </xf>
    <xf numFmtId="167" fontId="8" fillId="4" borderId="12" xfId="0" applyNumberFormat="1" applyFont="1" applyFill="1" applyBorder="1" applyAlignment="1">
      <alignment horizontal="center" vertical="top" wrapText="1"/>
    </xf>
    <xf numFmtId="167" fontId="8" fillId="4" borderId="11" xfId="0" applyNumberFormat="1" applyFont="1" applyFill="1" applyBorder="1" applyAlignment="1">
      <alignment horizontal="center" vertical="top" wrapText="1"/>
    </xf>
    <xf numFmtId="170" fontId="3" fillId="0" borderId="0" xfId="0" applyNumberFormat="1" applyFont="1" applyAlignment="1">
      <alignment horizontal="center" vertical="top"/>
    </xf>
    <xf numFmtId="0" fontId="0" fillId="0" borderId="0" xfId="0" applyAlignment="1">
      <alignment horizontal="center"/>
    </xf>
    <xf numFmtId="0" fontId="8" fillId="0" borderId="4" xfId="0" applyFont="1" applyBorder="1" applyAlignment="1">
      <alignment horizontal="center" vertical="top" wrapText="1"/>
    </xf>
    <xf numFmtId="0" fontId="8" fillId="0" borderId="6" xfId="0" applyFont="1" applyBorder="1" applyAlignment="1">
      <alignment horizontal="center" vertical="top" wrapText="1"/>
    </xf>
    <xf numFmtId="0" fontId="8" fillId="0" borderId="8" xfId="0" applyFont="1" applyBorder="1" applyAlignment="1">
      <alignment horizontal="center" vertical="top" wrapText="1"/>
    </xf>
    <xf numFmtId="0" fontId="8" fillId="0" borderId="3" xfId="0" applyFont="1" applyBorder="1" applyAlignment="1">
      <alignment horizontal="center" vertical="top" wrapText="1"/>
    </xf>
    <xf numFmtId="0" fontId="10" fillId="0" borderId="0" xfId="0" applyFont="1" applyAlignment="1">
      <alignment horizontal="left" vertical="center" wrapText="1"/>
    </xf>
    <xf numFmtId="0" fontId="8" fillId="0" borderId="18" xfId="0" applyFont="1" applyBorder="1" applyAlignment="1">
      <alignment horizontal="center" vertical="center"/>
    </xf>
    <xf numFmtId="0" fontId="8" fillId="0" borderId="1" xfId="0" applyFont="1" applyBorder="1" applyAlignment="1">
      <alignment horizontal="center" vertical="center"/>
    </xf>
    <xf numFmtId="0" fontId="8"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3" xfId="0" applyFont="1" applyBorder="1" applyAlignment="1">
      <alignment horizontal="center" vertical="center" wrapText="1"/>
    </xf>
    <xf numFmtId="0" fontId="3" fillId="0" borderId="0" xfId="0" applyFont="1" applyAlignment="1">
      <alignment horizontal="right" vertical="center"/>
    </xf>
    <xf numFmtId="0" fontId="3" fillId="0" borderId="0" xfId="0" applyFont="1" applyAlignment="1">
      <alignment horizontal="center"/>
    </xf>
    <xf numFmtId="0" fontId="1" fillId="8" borderId="0" xfId="0" applyFont="1" applyFill="1" applyAlignment="1" applyProtection="1">
      <alignment horizontal="center" vertical="center"/>
      <protection locked="0"/>
    </xf>
    <xf numFmtId="0" fontId="12" fillId="0" borderId="0" xfId="0" applyFont="1" applyAlignment="1">
      <alignment horizontal="left" vertical="center" wrapText="1"/>
    </xf>
    <xf numFmtId="0" fontId="49" fillId="0" borderId="0" xfId="0" applyFont="1" applyAlignment="1">
      <alignment horizontal="center" vertical="center" wrapText="1"/>
    </xf>
    <xf numFmtId="0" fontId="49" fillId="0" borderId="14" xfId="0" applyFont="1" applyBorder="1" applyAlignment="1">
      <alignment horizontal="center" vertical="center" wrapText="1"/>
    </xf>
    <xf numFmtId="165" fontId="49" fillId="0" borderId="1" xfId="0" applyNumberFormat="1" applyFont="1" applyBorder="1" applyAlignment="1">
      <alignment horizontal="center" vertical="center" wrapText="1"/>
    </xf>
    <xf numFmtId="165" fontId="49" fillId="0" borderId="10" xfId="0" applyNumberFormat="1" applyFont="1" applyBorder="1" applyAlignment="1">
      <alignment horizontal="center" vertical="center" wrapText="1"/>
    </xf>
    <xf numFmtId="165" fontId="49" fillId="0" borderId="11" xfId="0" applyNumberFormat="1" applyFont="1" applyBorder="1" applyAlignment="1">
      <alignment horizontal="center" vertical="center" wrapText="1"/>
    </xf>
    <xf numFmtId="0" fontId="1" fillId="0" borderId="0" xfId="0" applyFont="1" applyAlignment="1">
      <alignment horizontal="center" vertical="center" wrapText="1"/>
    </xf>
    <xf numFmtId="0" fontId="31" fillId="8" borderId="10" xfId="0" applyFont="1" applyFill="1" applyBorder="1" applyAlignment="1" applyProtection="1">
      <alignment horizontal="center" vertical="center" wrapText="1"/>
      <protection locked="0"/>
    </xf>
    <xf numFmtId="0" fontId="31" fillId="8" borderId="12" xfId="0" applyFont="1" applyFill="1" applyBorder="1" applyAlignment="1" applyProtection="1">
      <alignment horizontal="center" vertical="center" wrapText="1"/>
      <protection locked="0"/>
    </xf>
    <xf numFmtId="0" fontId="31" fillId="8" borderId="11"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3" fillId="0" borderId="0" xfId="0" quotePrefix="1" applyFont="1" applyAlignment="1">
      <alignment horizontal="right" vertical="center" wrapText="1"/>
    </xf>
    <xf numFmtId="170" fontId="31" fillId="8" borderId="0" xfId="0" applyNumberFormat="1" applyFont="1" applyFill="1" applyAlignment="1">
      <alignment horizontal="center" vertical="center" wrapText="1"/>
    </xf>
    <xf numFmtId="0" fontId="4" fillId="0" borderId="2" xfId="0" applyFont="1" applyBorder="1" applyAlignment="1">
      <alignment horizontal="center" vertical="top" wrapText="1"/>
    </xf>
    <xf numFmtId="164" fontId="3" fillId="13" borderId="1" xfId="0" applyNumberFormat="1"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locked="0"/>
    </xf>
    <xf numFmtId="164" fontId="3" fillId="4" borderId="15" xfId="0" applyNumberFormat="1" applyFont="1" applyFill="1" applyBorder="1" applyAlignment="1" applyProtection="1">
      <alignment vertical="center"/>
      <protection locked="0"/>
    </xf>
    <xf numFmtId="164" fontId="3" fillId="4" borderId="0" xfId="0" applyNumberFormat="1" applyFont="1" applyFill="1" applyAlignment="1" applyProtection="1">
      <alignment vertical="center"/>
      <protection locked="0"/>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3" fillId="0" borderId="10" xfId="0" applyFont="1" applyBorder="1" applyAlignment="1">
      <alignment horizontal="right" vertical="top"/>
    </xf>
    <xf numFmtId="0" fontId="3" fillId="0" borderId="12" xfId="0" applyFont="1" applyBorder="1" applyAlignment="1">
      <alignment horizontal="right" vertical="top"/>
    </xf>
    <xf numFmtId="0" fontId="3" fillId="11" borderId="12" xfId="0" applyFont="1" applyFill="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10" xfId="0" applyFont="1" applyBorder="1" applyAlignment="1">
      <alignment horizontal="right"/>
    </xf>
    <xf numFmtId="0" fontId="3" fillId="0" borderId="12" xfId="0" applyFont="1" applyBorder="1" applyAlignment="1">
      <alignment horizontal="right"/>
    </xf>
    <xf numFmtId="0" fontId="3" fillId="0" borderId="11" xfId="0" applyFont="1" applyBorder="1" applyAlignment="1">
      <alignment horizontal="right"/>
    </xf>
    <xf numFmtId="0" fontId="9" fillId="0" borderId="10" xfId="0" applyFont="1" applyBorder="1" applyAlignment="1">
      <alignment horizontal="center" shrinkToFit="1"/>
    </xf>
    <xf numFmtId="0" fontId="9" fillId="0" borderId="11" xfId="0" applyFont="1" applyBorder="1" applyAlignment="1">
      <alignment horizontal="center" shrinkToFit="1"/>
    </xf>
    <xf numFmtId="0" fontId="8" fillId="0" borderId="32" xfId="0" applyFont="1" applyBorder="1" applyAlignment="1">
      <alignment horizontal="center" vertical="center" wrapText="1"/>
    </xf>
    <xf numFmtId="0" fontId="32" fillId="0" borderId="0" xfId="0" applyFont="1" applyAlignment="1">
      <alignment horizontal="center" wrapText="1"/>
    </xf>
    <xf numFmtId="0" fontId="42" fillId="0" borderId="0" xfId="0" applyFont="1" applyAlignment="1">
      <alignment wrapText="1"/>
    </xf>
    <xf numFmtId="0" fontId="32" fillId="8" borderId="0" xfId="0" applyFont="1" applyFill="1" applyAlignment="1" applyProtection="1">
      <alignment horizontal="center" wrapText="1"/>
      <protection locked="0"/>
    </xf>
    <xf numFmtId="0" fontId="42" fillId="8" borderId="0" xfId="0" applyFont="1" applyFill="1" applyAlignment="1" applyProtection="1">
      <alignment wrapText="1"/>
      <protection locked="0"/>
    </xf>
    <xf numFmtId="0" fontId="8" fillId="0" borderId="0" xfId="0" applyFont="1" applyAlignment="1">
      <alignment horizontal="right" wrapText="1"/>
    </xf>
    <xf numFmtId="0" fontId="8" fillId="0" borderId="0" xfId="0" applyFont="1"/>
    <xf numFmtId="0" fontId="12" fillId="0" borderId="0" xfId="0" applyFont="1"/>
    <xf numFmtId="0" fontId="8" fillId="0" borderId="33" xfId="0" applyFont="1" applyBorder="1" applyAlignment="1">
      <alignment horizontal="right" wrapText="1"/>
    </xf>
    <xf numFmtId="0" fontId="12" fillId="0" borderId="1" xfId="0" applyFont="1" applyBorder="1" applyAlignment="1">
      <alignment horizontal="justify" vertical="justify" wrapText="1"/>
    </xf>
    <xf numFmtId="0" fontId="12" fillId="0" borderId="1" xfId="0" applyFont="1" applyBorder="1" applyAlignment="1">
      <alignment wrapText="1"/>
    </xf>
    <xf numFmtId="0" fontId="8" fillId="0" borderId="0" xfId="0" applyFont="1" applyAlignment="1">
      <alignment horizontal="center" vertical="justify"/>
    </xf>
    <xf numFmtId="10" fontId="12" fillId="0" borderId="10" xfId="0" applyNumberFormat="1" applyFont="1" applyBorder="1" applyAlignment="1">
      <alignment horizontal="center"/>
    </xf>
    <xf numFmtId="10" fontId="12" fillId="0" borderId="11" xfId="0" applyNumberFormat="1" applyFont="1" applyBorder="1" applyAlignment="1">
      <alignment horizontal="center"/>
    </xf>
    <xf numFmtId="10" fontId="12" fillId="0" borderId="4" xfId="0" applyNumberFormat="1" applyFont="1" applyBorder="1" applyAlignment="1" applyProtection="1">
      <alignment horizontal="center"/>
      <protection locked="0"/>
    </xf>
    <xf numFmtId="10" fontId="12" fillId="0" borderId="6" xfId="0" applyNumberFormat="1" applyFont="1" applyBorder="1" applyAlignment="1" applyProtection="1">
      <alignment horizontal="center"/>
      <protection locked="0"/>
    </xf>
    <xf numFmtId="10" fontId="12" fillId="0" borderId="15" xfId="0" applyNumberFormat="1" applyFont="1" applyBorder="1" applyAlignment="1" applyProtection="1">
      <alignment horizontal="center"/>
      <protection locked="0"/>
    </xf>
    <xf numFmtId="10" fontId="12" fillId="0" borderId="14" xfId="0" applyNumberFormat="1" applyFont="1" applyBorder="1" applyAlignment="1" applyProtection="1">
      <alignment horizontal="center"/>
      <protection locked="0"/>
    </xf>
    <xf numFmtId="10" fontId="12" fillId="0" borderId="8" xfId="0" applyNumberFormat="1" applyFont="1" applyBorder="1" applyAlignment="1" applyProtection="1">
      <alignment horizontal="center"/>
      <protection locked="0"/>
    </xf>
    <xf numFmtId="10" fontId="12" fillId="0" borderId="3" xfId="0" applyNumberFormat="1" applyFont="1" applyBorder="1" applyAlignment="1" applyProtection="1">
      <alignment horizontal="center"/>
      <protection locked="0"/>
    </xf>
    <xf numFmtId="0" fontId="8" fillId="0" borderId="1" xfId="0" applyFont="1" applyBorder="1" applyAlignment="1" applyProtection="1">
      <alignment horizontal="justify" vertical="justify" wrapText="1"/>
      <protection locked="0"/>
    </xf>
    <xf numFmtId="0" fontId="12" fillId="0" borderId="1" xfId="0" applyFont="1" applyBorder="1" applyProtection="1">
      <protection locked="0"/>
    </xf>
    <xf numFmtId="0" fontId="8" fillId="0" borderId="1" xfId="0" applyFont="1" applyBorder="1" applyAlignment="1">
      <alignment horizontal="justify" vertical="justify" wrapText="1"/>
    </xf>
    <xf numFmtId="0" fontId="12" fillId="0" borderId="1" xfId="0" applyFont="1" applyBorder="1"/>
    <xf numFmtId="0" fontId="7" fillId="0" borderId="0" xfId="3" applyFont="1" applyAlignment="1">
      <alignment horizontal="center" wrapText="1"/>
    </xf>
    <xf numFmtId="14" fontId="7" fillId="12" borderId="30" xfId="3" applyNumberFormat="1" applyFont="1" applyFill="1" applyBorder="1" applyAlignment="1" applyProtection="1">
      <alignment horizontal="center" vertical="top"/>
      <protection locked="0"/>
    </xf>
    <xf numFmtId="14" fontId="7" fillId="12" borderId="31" xfId="3" applyNumberFormat="1" applyFont="1" applyFill="1" applyBorder="1" applyAlignment="1" applyProtection="1">
      <alignment horizontal="center" vertical="top"/>
      <protection locked="0"/>
    </xf>
    <xf numFmtId="0" fontId="7" fillId="0" borderId="33" xfId="3" applyFont="1" applyBorder="1" applyAlignment="1">
      <alignment horizontal="center" wrapText="1"/>
    </xf>
    <xf numFmtId="0" fontId="7" fillId="0" borderId="0" xfId="3" applyFont="1" applyAlignment="1">
      <alignment horizontal="center"/>
    </xf>
    <xf numFmtId="0" fontId="7" fillId="0" borderId="0" xfId="3" applyFont="1" applyAlignment="1">
      <alignment horizontal="right"/>
    </xf>
    <xf numFmtId="0" fontId="7" fillId="8" borderId="30" xfId="3" applyFont="1" applyFill="1" applyBorder="1" applyAlignment="1" applyProtection="1">
      <alignment horizontal="center"/>
      <protection locked="0"/>
    </xf>
    <xf numFmtId="0" fontId="7" fillId="8" borderId="31" xfId="3" applyFont="1" applyFill="1" applyBorder="1" applyAlignment="1" applyProtection="1">
      <alignment horizontal="center"/>
      <protection locked="0"/>
    </xf>
    <xf numFmtId="0" fontId="7" fillId="0" borderId="35" xfId="3" applyFont="1" applyBorder="1" applyAlignment="1">
      <alignment horizontal="center"/>
    </xf>
    <xf numFmtId="0" fontId="7" fillId="0" borderId="36" xfId="3" applyFont="1" applyBorder="1" applyAlignment="1">
      <alignment horizontal="center"/>
    </xf>
    <xf numFmtId="0" fontId="7" fillId="0" borderId="32" xfId="3" applyFont="1" applyBorder="1" applyAlignment="1">
      <alignment horizontal="center"/>
    </xf>
    <xf numFmtId="3" fontId="8" fillId="0" borderId="0" xfId="0" applyNumberFormat="1" applyFont="1" applyAlignment="1">
      <alignment horizontal="center" vertical="center" wrapText="1"/>
    </xf>
    <xf numFmtId="0" fontId="8" fillId="0" borderId="0" xfId="0" applyFont="1" applyAlignment="1">
      <alignment horizontal="right"/>
    </xf>
    <xf numFmtId="0" fontId="8" fillId="0" borderId="0" xfId="0" applyFont="1" applyAlignment="1">
      <alignment horizontal="center"/>
    </xf>
    <xf numFmtId="3" fontId="8" fillId="0" borderId="0" xfId="0" applyNumberFormat="1" applyFont="1" applyAlignment="1">
      <alignment horizontal="center"/>
    </xf>
    <xf numFmtId="0" fontId="12" fillId="0" borderId="5"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7" fillId="0" borderId="0" xfId="0" applyFont="1" applyAlignment="1">
      <alignment horizontal="center" vertical="center" wrapText="1"/>
    </xf>
    <xf numFmtId="0" fontId="7" fillId="0" borderId="5" xfId="3" applyFont="1" applyBorder="1" applyAlignment="1">
      <alignment horizontal="center" wrapText="1"/>
    </xf>
    <xf numFmtId="0" fontId="7" fillId="0" borderId="6" xfId="3" applyFont="1" applyBorder="1" applyAlignment="1">
      <alignment horizontal="center" wrapText="1"/>
    </xf>
    <xf numFmtId="0" fontId="3" fillId="0" borderId="0" xfId="3" applyFont="1" applyAlignment="1">
      <alignment horizontal="right"/>
    </xf>
    <xf numFmtId="0" fontId="3" fillId="0" borderId="0" xfId="3" applyFont="1" applyAlignment="1">
      <alignment horizontal="center"/>
    </xf>
    <xf numFmtId="14" fontId="3" fillId="12" borderId="0" xfId="3" applyNumberFormat="1" applyFont="1" applyFill="1" applyAlignment="1">
      <alignment horizontal="left"/>
    </xf>
    <xf numFmtId="0" fontId="3" fillId="12" borderId="0" xfId="3" applyFont="1" applyFill="1" applyAlignment="1">
      <alignment horizontal="left"/>
    </xf>
    <xf numFmtId="164" fontId="5" fillId="3" borderId="1" xfId="0" applyNumberFormat="1" applyFont="1" applyFill="1" applyBorder="1" applyAlignment="1" applyProtection="1">
      <alignment horizontal="centerContinuous" vertical="center"/>
      <protection locked="0"/>
    </xf>
    <xf numFmtId="0" fontId="77" fillId="0" borderId="0" xfId="0" applyFont="1" applyBorder="1" applyAlignment="1">
      <alignment horizontal="center"/>
    </xf>
    <xf numFmtId="0" fontId="77" fillId="0" borderId="0" xfId="0" applyFont="1" applyBorder="1"/>
    <xf numFmtId="0" fontId="80" fillId="0" borderId="0" xfId="0" applyFont="1" applyBorder="1"/>
    <xf numFmtId="0" fontId="78" fillId="0" borderId="0" xfId="0" applyFont="1" applyBorder="1" applyAlignment="1">
      <alignment horizontal="center"/>
    </xf>
    <xf numFmtId="164" fontId="82" fillId="0" borderId="0" xfId="0" applyNumberFormat="1" applyFont="1" applyBorder="1"/>
    <xf numFmtId="0" fontId="78" fillId="0" borderId="1" xfId="0" applyFont="1" applyBorder="1"/>
    <xf numFmtId="164" fontId="78" fillId="0" borderId="0" xfId="0" applyNumberFormat="1" applyFont="1" applyBorder="1" applyAlignment="1">
      <alignment horizontal="center"/>
    </xf>
    <xf numFmtId="164" fontId="78" fillId="0" borderId="1" xfId="0" applyNumberFormat="1" applyFont="1" applyBorder="1"/>
    <xf numFmtId="3" fontId="78" fillId="0" borderId="1" xfId="0" quotePrefix="1" applyNumberFormat="1" applyFont="1" applyBorder="1" applyAlignment="1">
      <alignment wrapText="1"/>
    </xf>
    <xf numFmtId="0" fontId="78" fillId="0" borderId="1" xfId="0" quotePrefix="1" applyFont="1" applyBorder="1"/>
    <xf numFmtId="0" fontId="78" fillId="0" borderId="1" xfId="0" quotePrefix="1" applyFont="1" applyBorder="1" applyAlignment="1">
      <alignment wrapText="1"/>
    </xf>
    <xf numFmtId="0" fontId="56" fillId="3" borderId="1" xfId="0" applyFont="1" applyFill="1" applyBorder="1" applyAlignment="1" applyProtection="1">
      <alignment horizontal="right" wrapText="1"/>
      <protection locked="0"/>
    </xf>
    <xf numFmtId="3" fontId="57" fillId="18" borderId="1" xfId="0" applyNumberFormat="1" applyFont="1" applyFill="1" applyBorder="1" applyAlignment="1" applyProtection="1">
      <alignment horizontal="right" wrapText="1"/>
      <protection locked="0"/>
    </xf>
    <xf numFmtId="3" fontId="57" fillId="0" borderId="1" xfId="0" applyNumberFormat="1" applyFont="1" applyFill="1" applyBorder="1" applyAlignment="1" applyProtection="1">
      <alignment horizontal="right" wrapText="1"/>
      <protection locked="0"/>
    </xf>
    <xf numFmtId="0" fontId="78" fillId="0" borderId="1" xfId="0" applyFont="1" applyFill="1" applyBorder="1"/>
    <xf numFmtId="0" fontId="78" fillId="0" borderId="0" xfId="0" applyFont="1" applyFill="1" applyAlignment="1">
      <alignment horizontal="center"/>
    </xf>
    <xf numFmtId="0" fontId="78" fillId="0" borderId="0" xfId="0" applyFont="1" applyFill="1"/>
    <xf numFmtId="0" fontId="78" fillId="0" borderId="0" xfId="0" applyFont="1" applyFill="1" applyBorder="1"/>
    <xf numFmtId="0" fontId="5" fillId="0" borderId="0" xfId="0" applyFont="1" applyFill="1" applyBorder="1" applyAlignment="1">
      <alignment horizontal="left" vertical="top"/>
    </xf>
    <xf numFmtId="164" fontId="78" fillId="0" borderId="0" xfId="0" applyNumberFormat="1" applyFont="1" applyFill="1" applyBorder="1"/>
    <xf numFmtId="164" fontId="11" fillId="0" borderId="1" xfId="0" applyNumberFormat="1" applyFont="1" applyFill="1" applyBorder="1" applyAlignment="1" applyProtection="1">
      <alignment horizontal="centerContinuous" vertical="center"/>
      <protection locked="0"/>
    </xf>
    <xf numFmtId="43" fontId="9" fillId="3" borderId="1" xfId="4" applyFont="1" applyFill="1" applyBorder="1" applyAlignment="1" applyProtection="1">
      <alignment vertical="center"/>
      <protection locked="0"/>
    </xf>
    <xf numFmtId="164" fontId="9" fillId="0" borderId="1" xfId="0" applyNumberFormat="1" applyFont="1" applyFill="1" applyBorder="1" applyAlignment="1" applyProtection="1">
      <alignment vertical="center"/>
    </xf>
    <xf numFmtId="0" fontId="33" fillId="0" borderId="1" xfId="0" applyFont="1" applyBorder="1"/>
    <xf numFmtId="0" fontId="13" fillId="0" borderId="10" xfId="0" applyFont="1" applyBorder="1" applyAlignment="1">
      <alignment vertical="top"/>
    </xf>
    <xf numFmtId="0" fontId="5" fillId="0" borderId="11" xfId="0" applyFont="1" applyBorder="1" applyAlignment="1">
      <alignment vertical="top" wrapText="1"/>
    </xf>
    <xf numFmtId="0" fontId="5" fillId="0" borderId="11" xfId="0" applyFont="1" applyBorder="1" applyAlignment="1">
      <alignment horizontal="center" vertical="top" wrapText="1"/>
    </xf>
    <xf numFmtId="0" fontId="5" fillId="0" borderId="11" xfId="0" applyFont="1" applyBorder="1"/>
    <xf numFmtId="0" fontId="33" fillId="0" borderId="1" xfId="0" applyFont="1" applyBorder="1" applyAlignment="1" applyProtection="1">
      <alignment horizontal="center" wrapText="1"/>
      <protection locked="0"/>
    </xf>
    <xf numFmtId="0" fontId="33" fillId="0" borderId="7" xfId="0" applyFont="1" applyBorder="1" applyAlignment="1" applyProtection="1">
      <alignment wrapText="1"/>
      <protection locked="0"/>
    </xf>
    <xf numFmtId="0" fontId="33" fillId="0" borderId="9" xfId="0" applyFont="1" applyBorder="1" applyAlignment="1" applyProtection="1">
      <alignment wrapText="1"/>
      <protection locked="0"/>
    </xf>
    <xf numFmtId="0" fontId="83" fillId="0" borderId="0" xfId="0" applyFont="1"/>
    <xf numFmtId="0" fontId="51" fillId="0" borderId="0" xfId="0" applyFont="1"/>
    <xf numFmtId="0" fontId="76" fillId="0" borderId="0" xfId="0" applyFont="1" applyFill="1"/>
    <xf numFmtId="0" fontId="62" fillId="0" borderId="0" xfId="0" applyFont="1" applyFill="1"/>
    <xf numFmtId="0" fontId="78" fillId="19" borderId="10" xfId="0" quotePrefix="1" applyFont="1" applyFill="1" applyBorder="1" applyAlignment="1">
      <alignment horizontal="center" wrapText="1"/>
    </xf>
    <xf numFmtId="0" fontId="78" fillId="19" borderId="12" xfId="0" quotePrefix="1" applyFont="1" applyFill="1" applyBorder="1" applyAlignment="1">
      <alignment horizontal="center" wrapText="1"/>
    </xf>
    <xf numFmtId="0" fontId="78" fillId="19" borderId="11" xfId="0" quotePrefix="1" applyFont="1" applyFill="1" applyBorder="1" applyAlignment="1">
      <alignment horizontal="center" wrapText="1"/>
    </xf>
    <xf numFmtId="3" fontId="63" fillId="3" borderId="1" xfId="0" applyNumberFormat="1" applyFont="1" applyFill="1" applyBorder="1" applyAlignment="1" applyProtection="1">
      <alignment horizontal="right" wrapText="1"/>
      <protection locked="0"/>
    </xf>
    <xf numFmtId="0" fontId="63" fillId="3" borderId="1" xfId="0" applyFont="1" applyFill="1" applyBorder="1" applyAlignment="1" applyProtection="1">
      <alignment horizontal="right" wrapText="1"/>
      <protection locked="0"/>
    </xf>
  </cellXfs>
  <cellStyles count="10">
    <cellStyle name="Comma" xfId="4" builtinId="3"/>
    <cellStyle name="Comma 2" xfId="6" xr:uid="{00000000-0005-0000-0000-000001000000}"/>
    <cellStyle name="Comma 2 2" xfId="8" xr:uid="{00000000-0005-0000-0000-000002000000}"/>
    <cellStyle name="Hyperlink" xfId="9" builtinId="8"/>
    <cellStyle name="Normal" xfId="0" builtinId="0"/>
    <cellStyle name="Normal 2" xfId="3" xr:uid="{00000000-0005-0000-0000-000005000000}"/>
    <cellStyle name="Normal 2 2" xfId="1" xr:uid="{00000000-0005-0000-0000-000006000000}"/>
    <cellStyle name="Normal 3" xfId="2" xr:uid="{00000000-0005-0000-0000-000007000000}"/>
    <cellStyle name="Normal 4" xfId="5" xr:uid="{00000000-0005-0000-0000-000008000000}"/>
    <cellStyle name="Normal 5" xfId="7" xr:uid="{00000000-0005-0000-0000-000009000000}"/>
  </cellStyles>
  <dxfs count="5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99FF"/>
        </patternFill>
      </fill>
    </dxf>
    <dxf>
      <fill>
        <patternFill>
          <bgColor rgb="FFFF99FF"/>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rgb="FFFF0000"/>
        </patternFill>
      </fill>
    </dxf>
    <dxf>
      <font>
        <b/>
        <i val="0"/>
      </font>
      <fill>
        <patternFill>
          <bgColor indexed="10"/>
        </patternFill>
      </fill>
    </dxf>
    <dxf>
      <font>
        <b/>
        <i val="0"/>
      </font>
      <fill>
        <patternFill>
          <bgColor rgb="FFFF0000"/>
        </patternFill>
      </fill>
    </dxf>
    <dxf>
      <font>
        <b/>
        <i val="0"/>
      </font>
      <fill>
        <patternFill>
          <bgColor indexed="10"/>
        </patternFill>
      </fill>
    </dxf>
    <dxf>
      <font>
        <b/>
        <i val="0"/>
      </font>
      <fill>
        <patternFill>
          <bgColor rgb="FFFF0000"/>
        </patternFill>
      </fill>
    </dxf>
    <dxf>
      <font>
        <b/>
        <i val="0"/>
      </font>
      <fill>
        <patternFill>
          <bgColor indexed="10"/>
        </patternFill>
      </fill>
    </dxf>
    <dxf>
      <font>
        <b/>
        <i val="0"/>
      </font>
      <fill>
        <patternFill>
          <bgColor rgb="FFFF0000"/>
        </patternFill>
      </fill>
    </dxf>
    <dxf>
      <font>
        <b/>
        <i val="0"/>
      </font>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Medium9"/>
  <colors>
    <mruColors>
      <color rgb="FFFF99FF"/>
      <color rgb="FFFFCCFF"/>
      <color rgb="FFFFFFCC"/>
      <color rgb="FFFF99CC"/>
      <color rgb="FFFF66FF"/>
      <color rgb="FFFF00FF"/>
      <color rgb="FFE15405"/>
      <color rgb="FFFFFFFF"/>
      <color rgb="FFFF6600"/>
      <color rgb="FFD14E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161925</xdr:colOff>
      <xdr:row>6</xdr:row>
      <xdr:rowOff>0</xdr:rowOff>
    </xdr:from>
    <xdr:to>
      <xdr:col>3</xdr:col>
      <xdr:colOff>619126</xdr:colOff>
      <xdr:row>7</xdr:row>
      <xdr:rowOff>171450</xdr:rowOff>
    </xdr:to>
    <xdr:sp macro="" textlink="">
      <xdr:nvSpPr>
        <xdr:cNvPr id="2" name="Rounded Rectangle 1">
          <a:extLst>
            <a:ext uri="{FF2B5EF4-FFF2-40B4-BE49-F238E27FC236}">
              <a16:creationId xmlns:a16="http://schemas.microsoft.com/office/drawing/2014/main" id="{00000000-0008-0000-0100-000002000000}"/>
            </a:ext>
          </a:extLst>
        </xdr:cNvPr>
        <xdr:cNvSpPr/>
      </xdr:nvSpPr>
      <xdr:spPr>
        <a:xfrm>
          <a:off x="1381125" y="1143000"/>
          <a:ext cx="1352551" cy="3619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n-IN" sz="1600" b="1"/>
            <a:t>CURRENCY</a:t>
          </a:r>
        </a:p>
      </xdr:txBody>
    </xdr:sp>
    <xdr:clientData/>
  </xdr:twoCellAnchor>
  <xdr:twoCellAnchor>
    <xdr:from>
      <xdr:col>2</xdr:col>
      <xdr:colOff>180975</xdr:colOff>
      <xdr:row>3</xdr:row>
      <xdr:rowOff>28575</xdr:rowOff>
    </xdr:from>
    <xdr:to>
      <xdr:col>3</xdr:col>
      <xdr:colOff>628650</xdr:colOff>
      <xdr:row>5</xdr:row>
      <xdr:rowOff>9525</xdr:rowOff>
    </xdr:to>
    <xdr:sp macro="" textlink="">
      <xdr:nvSpPr>
        <xdr:cNvPr id="3" name="Rounded Rectangle 2">
          <a:extLst>
            <a:ext uri="{FF2B5EF4-FFF2-40B4-BE49-F238E27FC236}">
              <a16:creationId xmlns:a16="http://schemas.microsoft.com/office/drawing/2014/main" id="{00000000-0008-0000-0100-000003000000}"/>
            </a:ext>
          </a:extLst>
        </xdr:cNvPr>
        <xdr:cNvSpPr/>
      </xdr:nvSpPr>
      <xdr:spPr>
        <a:xfrm>
          <a:off x="1400175" y="600075"/>
          <a:ext cx="1343025" cy="361950"/>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IN" sz="1400" b="1">
              <a:solidFill>
                <a:schemeClr val="lt1"/>
              </a:solidFill>
              <a:effectLst/>
              <a:latin typeface="+mn-lt"/>
              <a:ea typeface="+mn-ea"/>
              <a:cs typeface="+mn-cs"/>
            </a:rPr>
            <a:t>PERIOD ENDED </a:t>
          </a:r>
          <a:endParaRPr lang="en-IN" sz="1400"/>
        </a:p>
      </xdr:txBody>
    </xdr:sp>
    <xdr:clientData/>
  </xdr:twoCellAnchor>
  <xdr:twoCellAnchor>
    <xdr:from>
      <xdr:col>6</xdr:col>
      <xdr:colOff>361950</xdr:colOff>
      <xdr:row>5</xdr:row>
      <xdr:rowOff>47625</xdr:rowOff>
    </xdr:from>
    <xdr:to>
      <xdr:col>8</xdr:col>
      <xdr:colOff>285750</xdr:colOff>
      <xdr:row>7</xdr:row>
      <xdr:rowOff>133350</xdr:rowOff>
    </xdr:to>
    <xdr:sp macro="" textlink="">
      <xdr:nvSpPr>
        <xdr:cNvPr id="8" name="Line Callout 2 7">
          <a:extLst>
            <a:ext uri="{FF2B5EF4-FFF2-40B4-BE49-F238E27FC236}">
              <a16:creationId xmlns:a16="http://schemas.microsoft.com/office/drawing/2014/main" id="{00000000-0008-0000-0100-000008000000}"/>
            </a:ext>
          </a:extLst>
        </xdr:cNvPr>
        <xdr:cNvSpPr/>
      </xdr:nvSpPr>
      <xdr:spPr>
        <a:xfrm>
          <a:off x="4781550" y="428625"/>
          <a:ext cx="1143000" cy="466725"/>
        </a:xfrm>
        <a:prstGeom prst="borderCallout2">
          <a:avLst>
            <a:gd name="adj1" fmla="val 18750"/>
            <a:gd name="adj2" fmla="val -8333"/>
            <a:gd name="adj3" fmla="val 18750"/>
            <a:gd name="adj4" fmla="val -16667"/>
            <a:gd name="adj5" fmla="val 39031"/>
            <a:gd name="adj6" fmla="val -8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t>Select Currency from Drop Down</a:t>
          </a:r>
        </a:p>
      </xdr:txBody>
    </xdr:sp>
    <xdr:clientData/>
  </xdr:twoCellAnchor>
  <xdr:twoCellAnchor>
    <xdr:from>
      <xdr:col>2</xdr:col>
      <xdr:colOff>57150</xdr:colOff>
      <xdr:row>0</xdr:row>
      <xdr:rowOff>1</xdr:rowOff>
    </xdr:from>
    <xdr:to>
      <xdr:col>3</xdr:col>
      <xdr:colOff>619124</xdr:colOff>
      <xdr:row>2</xdr:row>
      <xdr:rowOff>1</xdr:rowOff>
    </xdr:to>
    <xdr:sp macro="" textlink="">
      <xdr:nvSpPr>
        <xdr:cNvPr id="9" name="Rounded Rectangle 8">
          <a:extLst>
            <a:ext uri="{FF2B5EF4-FFF2-40B4-BE49-F238E27FC236}">
              <a16:creationId xmlns:a16="http://schemas.microsoft.com/office/drawing/2014/main" id="{00000000-0008-0000-0100-000009000000}"/>
            </a:ext>
          </a:extLst>
        </xdr:cNvPr>
        <xdr:cNvSpPr/>
      </xdr:nvSpPr>
      <xdr:spPr>
        <a:xfrm>
          <a:off x="1857375" y="1"/>
          <a:ext cx="1257299" cy="38100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n-IN" sz="1600" b="1"/>
            <a:t>TERRITORY</a:t>
          </a:r>
        </a:p>
      </xdr:txBody>
    </xdr:sp>
    <xdr:clientData/>
  </xdr:twoCellAnchor>
  <xdr:twoCellAnchor>
    <xdr:from>
      <xdr:col>6</xdr:col>
      <xdr:colOff>514349</xdr:colOff>
      <xdr:row>0</xdr:row>
      <xdr:rowOff>0</xdr:rowOff>
    </xdr:from>
    <xdr:to>
      <xdr:col>9</xdr:col>
      <xdr:colOff>28574</xdr:colOff>
      <xdr:row>3</xdr:row>
      <xdr:rowOff>47625</xdr:rowOff>
    </xdr:to>
    <xdr:sp macro="" textlink="">
      <xdr:nvSpPr>
        <xdr:cNvPr id="10" name="Line Callout 2 9">
          <a:extLst>
            <a:ext uri="{FF2B5EF4-FFF2-40B4-BE49-F238E27FC236}">
              <a16:creationId xmlns:a16="http://schemas.microsoft.com/office/drawing/2014/main" id="{00000000-0008-0000-0100-00000A000000}"/>
            </a:ext>
          </a:extLst>
        </xdr:cNvPr>
        <xdr:cNvSpPr/>
      </xdr:nvSpPr>
      <xdr:spPr>
        <a:xfrm>
          <a:off x="4933949" y="0"/>
          <a:ext cx="1343025" cy="619125"/>
        </a:xfrm>
        <a:prstGeom prst="borderCallout2">
          <a:avLst>
            <a:gd name="adj1" fmla="val 18750"/>
            <a:gd name="adj2" fmla="val -8333"/>
            <a:gd name="adj3" fmla="val 18750"/>
            <a:gd name="adj4" fmla="val -16667"/>
            <a:gd name="adj5" fmla="val 39031"/>
            <a:gd name="adj6" fmla="val -8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t>Select Territory name  from Drop Down</a:t>
          </a:r>
        </a:p>
      </xdr:txBody>
    </xdr:sp>
    <xdr:clientData/>
  </xdr:twoCellAnchor>
  <mc:AlternateContent xmlns:mc="http://schemas.openxmlformats.org/markup-compatibility/2006">
    <mc:Choice xmlns:a14="http://schemas.microsoft.com/office/drawing/2010/main" Requires="a14">
      <xdr:twoCellAnchor editAs="oneCell">
        <xdr:from>
          <xdr:col>2</xdr:col>
          <xdr:colOff>9525</xdr:colOff>
          <xdr:row>12</xdr:row>
          <xdr:rowOff>0</xdr:rowOff>
        </xdr:from>
        <xdr:to>
          <xdr:col>2</xdr:col>
          <xdr:colOff>314325</xdr:colOff>
          <xdr:row>13</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12</xdr:row>
          <xdr:rowOff>0</xdr:rowOff>
        </xdr:from>
        <xdr:to>
          <xdr:col>2</xdr:col>
          <xdr:colOff>314325</xdr:colOff>
          <xdr:row>13</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xdr:row>
          <xdr:rowOff>0</xdr:rowOff>
        </xdr:from>
        <xdr:to>
          <xdr:col>2</xdr:col>
          <xdr:colOff>314325</xdr:colOff>
          <xdr:row>14</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xdr:row>
          <xdr:rowOff>0</xdr:rowOff>
        </xdr:from>
        <xdr:to>
          <xdr:col>2</xdr:col>
          <xdr:colOff>314325</xdr:colOff>
          <xdr:row>14</xdr:row>
          <xdr:rowOff>28575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14</xdr:row>
          <xdr:rowOff>0</xdr:rowOff>
        </xdr:from>
        <xdr:to>
          <xdr:col>2</xdr:col>
          <xdr:colOff>314325</xdr:colOff>
          <xdr:row>15</xdr:row>
          <xdr:rowOff>28575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14</xdr:row>
          <xdr:rowOff>0</xdr:rowOff>
        </xdr:from>
        <xdr:to>
          <xdr:col>2</xdr:col>
          <xdr:colOff>314325</xdr:colOff>
          <xdr:row>15</xdr:row>
          <xdr:rowOff>28575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15</xdr:row>
          <xdr:rowOff>0</xdr:rowOff>
        </xdr:from>
        <xdr:to>
          <xdr:col>2</xdr:col>
          <xdr:colOff>314325</xdr:colOff>
          <xdr:row>16</xdr:row>
          <xdr:rowOff>28575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15</xdr:row>
          <xdr:rowOff>0</xdr:rowOff>
        </xdr:from>
        <xdr:to>
          <xdr:col>2</xdr:col>
          <xdr:colOff>314325</xdr:colOff>
          <xdr:row>16</xdr:row>
          <xdr:rowOff>28575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16</xdr:row>
          <xdr:rowOff>0</xdr:rowOff>
        </xdr:from>
        <xdr:to>
          <xdr:col>2</xdr:col>
          <xdr:colOff>314325</xdr:colOff>
          <xdr:row>17</xdr:row>
          <xdr:rowOff>28575</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16</xdr:row>
          <xdr:rowOff>0</xdr:rowOff>
        </xdr:from>
        <xdr:to>
          <xdr:col>2</xdr:col>
          <xdr:colOff>314325</xdr:colOff>
          <xdr:row>17</xdr:row>
          <xdr:rowOff>28575</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17</xdr:row>
          <xdr:rowOff>0</xdr:rowOff>
        </xdr:from>
        <xdr:to>
          <xdr:col>2</xdr:col>
          <xdr:colOff>314325</xdr:colOff>
          <xdr:row>18</xdr:row>
          <xdr:rowOff>28575</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17</xdr:row>
          <xdr:rowOff>0</xdr:rowOff>
        </xdr:from>
        <xdr:to>
          <xdr:col>2</xdr:col>
          <xdr:colOff>314325</xdr:colOff>
          <xdr:row>18</xdr:row>
          <xdr:rowOff>28575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18</xdr:row>
          <xdr:rowOff>0</xdr:rowOff>
        </xdr:from>
        <xdr:to>
          <xdr:col>2</xdr:col>
          <xdr:colOff>314325</xdr:colOff>
          <xdr:row>19</xdr:row>
          <xdr:rowOff>28575</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18</xdr:row>
          <xdr:rowOff>0</xdr:rowOff>
        </xdr:from>
        <xdr:to>
          <xdr:col>2</xdr:col>
          <xdr:colOff>314325</xdr:colOff>
          <xdr:row>19</xdr:row>
          <xdr:rowOff>28575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19</xdr:row>
          <xdr:rowOff>0</xdr:rowOff>
        </xdr:from>
        <xdr:to>
          <xdr:col>2</xdr:col>
          <xdr:colOff>314325</xdr:colOff>
          <xdr:row>20</xdr:row>
          <xdr:rowOff>28575</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19</xdr:row>
          <xdr:rowOff>0</xdr:rowOff>
        </xdr:from>
        <xdr:to>
          <xdr:col>2</xdr:col>
          <xdr:colOff>314325</xdr:colOff>
          <xdr:row>20</xdr:row>
          <xdr:rowOff>28575</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1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20</xdr:row>
          <xdr:rowOff>0</xdr:rowOff>
        </xdr:from>
        <xdr:to>
          <xdr:col>2</xdr:col>
          <xdr:colOff>314325</xdr:colOff>
          <xdr:row>21</xdr:row>
          <xdr:rowOff>28575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20</xdr:row>
          <xdr:rowOff>0</xdr:rowOff>
        </xdr:from>
        <xdr:to>
          <xdr:col>2</xdr:col>
          <xdr:colOff>314325</xdr:colOff>
          <xdr:row>21</xdr:row>
          <xdr:rowOff>28575</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21</xdr:row>
          <xdr:rowOff>0</xdr:rowOff>
        </xdr:from>
        <xdr:to>
          <xdr:col>2</xdr:col>
          <xdr:colOff>314325</xdr:colOff>
          <xdr:row>22</xdr:row>
          <xdr:rowOff>28575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21</xdr:row>
          <xdr:rowOff>0</xdr:rowOff>
        </xdr:from>
        <xdr:to>
          <xdr:col>2</xdr:col>
          <xdr:colOff>314325</xdr:colOff>
          <xdr:row>22</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1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22</xdr:row>
          <xdr:rowOff>0</xdr:rowOff>
        </xdr:from>
        <xdr:to>
          <xdr:col>2</xdr:col>
          <xdr:colOff>314325</xdr:colOff>
          <xdr:row>23</xdr:row>
          <xdr:rowOff>28575</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22</xdr:row>
          <xdr:rowOff>0</xdr:rowOff>
        </xdr:from>
        <xdr:to>
          <xdr:col>2</xdr:col>
          <xdr:colOff>314325</xdr:colOff>
          <xdr:row>23</xdr:row>
          <xdr:rowOff>28575</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23</xdr:row>
          <xdr:rowOff>0</xdr:rowOff>
        </xdr:from>
        <xdr:to>
          <xdr:col>2</xdr:col>
          <xdr:colOff>314325</xdr:colOff>
          <xdr:row>24</xdr:row>
          <xdr:rowOff>28575</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23</xdr:row>
          <xdr:rowOff>0</xdr:rowOff>
        </xdr:from>
        <xdr:to>
          <xdr:col>2</xdr:col>
          <xdr:colOff>314325</xdr:colOff>
          <xdr:row>24</xdr:row>
          <xdr:rowOff>28575</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24</xdr:row>
          <xdr:rowOff>0</xdr:rowOff>
        </xdr:from>
        <xdr:to>
          <xdr:col>2</xdr:col>
          <xdr:colOff>314325</xdr:colOff>
          <xdr:row>25</xdr:row>
          <xdr:rowOff>28575</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24</xdr:row>
          <xdr:rowOff>0</xdr:rowOff>
        </xdr:from>
        <xdr:to>
          <xdr:col>2</xdr:col>
          <xdr:colOff>314325</xdr:colOff>
          <xdr:row>25</xdr:row>
          <xdr:rowOff>28575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25</xdr:row>
          <xdr:rowOff>0</xdr:rowOff>
        </xdr:from>
        <xdr:to>
          <xdr:col>2</xdr:col>
          <xdr:colOff>314325</xdr:colOff>
          <xdr:row>26</xdr:row>
          <xdr:rowOff>28575</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25</xdr:row>
          <xdr:rowOff>0</xdr:rowOff>
        </xdr:from>
        <xdr:to>
          <xdr:col>2</xdr:col>
          <xdr:colOff>314325</xdr:colOff>
          <xdr:row>26</xdr:row>
          <xdr:rowOff>28575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26</xdr:row>
          <xdr:rowOff>0</xdr:rowOff>
        </xdr:from>
        <xdr:to>
          <xdr:col>2</xdr:col>
          <xdr:colOff>314325</xdr:colOff>
          <xdr:row>27</xdr:row>
          <xdr:rowOff>28575</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26</xdr:row>
          <xdr:rowOff>0</xdr:rowOff>
        </xdr:from>
        <xdr:to>
          <xdr:col>2</xdr:col>
          <xdr:colOff>314325</xdr:colOff>
          <xdr:row>27</xdr:row>
          <xdr:rowOff>28575</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27</xdr:row>
          <xdr:rowOff>0</xdr:rowOff>
        </xdr:from>
        <xdr:to>
          <xdr:col>2</xdr:col>
          <xdr:colOff>314325</xdr:colOff>
          <xdr:row>28</xdr:row>
          <xdr:rowOff>28575</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27</xdr:row>
          <xdr:rowOff>0</xdr:rowOff>
        </xdr:from>
        <xdr:to>
          <xdr:col>2</xdr:col>
          <xdr:colOff>314325</xdr:colOff>
          <xdr:row>28</xdr:row>
          <xdr:rowOff>28575</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28</xdr:row>
          <xdr:rowOff>0</xdr:rowOff>
        </xdr:from>
        <xdr:to>
          <xdr:col>2</xdr:col>
          <xdr:colOff>314325</xdr:colOff>
          <xdr:row>29</xdr:row>
          <xdr:rowOff>28575</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1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28</xdr:row>
          <xdr:rowOff>0</xdr:rowOff>
        </xdr:from>
        <xdr:to>
          <xdr:col>2</xdr:col>
          <xdr:colOff>314325</xdr:colOff>
          <xdr:row>29</xdr:row>
          <xdr:rowOff>28575</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1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29</xdr:row>
          <xdr:rowOff>0</xdr:rowOff>
        </xdr:from>
        <xdr:to>
          <xdr:col>2</xdr:col>
          <xdr:colOff>314325</xdr:colOff>
          <xdr:row>30</xdr:row>
          <xdr:rowOff>28575</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1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29</xdr:row>
          <xdr:rowOff>0</xdr:rowOff>
        </xdr:from>
        <xdr:to>
          <xdr:col>2</xdr:col>
          <xdr:colOff>314325</xdr:colOff>
          <xdr:row>30</xdr:row>
          <xdr:rowOff>28575</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1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30</xdr:row>
          <xdr:rowOff>0</xdr:rowOff>
        </xdr:from>
        <xdr:to>
          <xdr:col>2</xdr:col>
          <xdr:colOff>314325</xdr:colOff>
          <xdr:row>31</xdr:row>
          <xdr:rowOff>28575</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1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30</xdr:row>
          <xdr:rowOff>0</xdr:rowOff>
        </xdr:from>
        <xdr:to>
          <xdr:col>2</xdr:col>
          <xdr:colOff>314325</xdr:colOff>
          <xdr:row>31</xdr:row>
          <xdr:rowOff>28575</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1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30</xdr:row>
          <xdr:rowOff>0</xdr:rowOff>
        </xdr:from>
        <xdr:to>
          <xdr:col>2</xdr:col>
          <xdr:colOff>314325</xdr:colOff>
          <xdr:row>31</xdr:row>
          <xdr:rowOff>28575</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1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30</xdr:row>
          <xdr:rowOff>0</xdr:rowOff>
        </xdr:from>
        <xdr:to>
          <xdr:col>2</xdr:col>
          <xdr:colOff>314325</xdr:colOff>
          <xdr:row>31</xdr:row>
          <xdr:rowOff>28575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1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Check Box 12</a:t>
              </a:r>
            </a:p>
          </xdr:txBody>
        </xdr:sp>
        <xdr:clientData/>
      </xdr:twoCellAnchor>
    </mc:Choice>
    <mc:Fallback/>
  </mc:AlternateContent>
  <xdr:twoCellAnchor>
    <xdr:from>
      <xdr:col>4</xdr:col>
      <xdr:colOff>828675</xdr:colOff>
      <xdr:row>11</xdr:row>
      <xdr:rowOff>57150</xdr:rowOff>
    </xdr:from>
    <xdr:to>
      <xdr:col>10</xdr:col>
      <xdr:colOff>47625</xdr:colOff>
      <xdr:row>14</xdr:row>
      <xdr:rowOff>76200</xdr:rowOff>
    </xdr:to>
    <xdr:sp macro="" textlink="">
      <xdr:nvSpPr>
        <xdr:cNvPr id="4" name="Line Callout 2 3">
          <a:extLst>
            <a:ext uri="{FF2B5EF4-FFF2-40B4-BE49-F238E27FC236}">
              <a16:creationId xmlns:a16="http://schemas.microsoft.com/office/drawing/2014/main" id="{00000000-0008-0000-0100-000004000000}"/>
            </a:ext>
          </a:extLst>
        </xdr:cNvPr>
        <xdr:cNvSpPr/>
      </xdr:nvSpPr>
      <xdr:spPr>
        <a:xfrm>
          <a:off x="3971925" y="2152650"/>
          <a:ext cx="3314700" cy="590550"/>
        </a:xfrm>
        <a:prstGeom prst="borderCallout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100"/>
            <a:t>Kindly</a:t>
          </a:r>
          <a:r>
            <a:rPr lang="en-IN" sz="1100" baseline="0"/>
            <a:t> check the box  for Return /Statement submitted with this Cloret workbook</a:t>
          </a:r>
          <a:endParaRPr lang="en-IN"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rName_CloRet_Q3_24_.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1%20International\Closing%20Returns%20Quarterly\CLO%20DEC%202023\GL%20PL%20in%20new%20EWGL%20Corp%20account%20format-UAT\check%20of%20GLPL%20LC%20dec23%20generated%20by%20Territory\LC%20Report\9XXBOB_GL_Report___Consolidatio_180324.xls" TargetMode="External"/><Relationship Id="rId1" Type="http://schemas.openxmlformats.org/officeDocument/2006/relationships/externalLinkPath" Target="/1%20International/Closing%20Returns%20Quarterly/CLO%20DEC%202023/GL%20PL%20in%20new%20EWGL%20Corp%20account%20format-UAT/check%20of%20GLPL%20LC%20dec23%20generated%20by%20Territory/LC%20Report/9XXBOB_GL_Report___Consolidatio_1803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
      <sheetName val="Contents"/>
      <sheetName val="Input EWGL GL"/>
      <sheetName val="Note 123"/>
      <sheetName val="Deal Wise Transaction-N1,2,3"/>
      <sheetName val="Input EWGL PL"/>
      <sheetName val="Annex 1(d)"/>
      <sheetName val="Deal wise Interest -Annex 1d"/>
      <sheetName val="Maturity Pattern Borrowings"/>
      <sheetName val="Ret 3"/>
      <sheetName val="Bills details Ret3"/>
      <sheetName val="Ret 4"/>
      <sheetName val="Ret 6A"/>
      <sheetName val="Ret 6B"/>
      <sheetName val="FA Dep. charged to PL"/>
      <sheetName val="Ret 7"/>
      <sheetName val="Ret 8"/>
      <sheetName val="Off balance sheet expo info."/>
      <sheetName val="Ret 22"/>
      <sheetName val="IRAC return 20"/>
      <sheetName val="PL Breakup"/>
      <sheetName val="Addl info 1-std adv"/>
      <sheetName val="Addl info 2-std adv"/>
      <sheetName val="Addl info 3-std adv"/>
      <sheetName val="Certificate 4 Account wise"/>
      <sheetName val="LC BG recon"/>
      <sheetName val="Territory Wise op bal  6A,6B"/>
      <sheetName val="Annex L"/>
      <sheetName val="Annex M"/>
      <sheetName val="Annex N"/>
      <sheetName val="GLPLCode wise bal"/>
    </sheetNames>
    <sheetDataSet>
      <sheetData sheetId="0"/>
      <sheetData sheetId="1"/>
      <sheetData sheetId="2">
        <row r="399">
          <cell r="F399"/>
        </row>
        <row r="400">
          <cell r="F400"/>
        </row>
        <row r="404">
          <cell r="F404"/>
        </row>
        <row r="405">
          <cell r="F405"/>
        </row>
        <row r="408">
          <cell r="F408"/>
        </row>
        <row r="409">
          <cell r="F409"/>
        </row>
        <row r="414">
          <cell r="F414"/>
        </row>
        <row r="415">
          <cell r="F415"/>
        </row>
        <row r="418">
          <cell r="F418"/>
        </row>
      </sheetData>
      <sheetData sheetId="3"/>
      <sheetData sheetId="4"/>
      <sheetData sheetId="5"/>
      <sheetData sheetId="6"/>
      <sheetData sheetId="7"/>
      <sheetData sheetId="8"/>
      <sheetData sheetId="9"/>
      <sheetData sheetId="10"/>
      <sheetData sheetId="11"/>
      <sheetData sheetId="12"/>
      <sheetData sheetId="13"/>
      <sheetData sheetId="14"/>
      <sheetData sheetId="15">
        <row r="2">
          <cell r="G2" t="str">
            <v>INR</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9XXBOB_GL_Report___Consolidatio"/>
    </sheetNames>
    <sheetDataSet>
      <sheetData sheetId="0">
        <row r="5">
          <cell r="C5" t="str">
            <v>CODE</v>
          </cell>
          <cell r="D5" t="str">
            <v>(Amount In 000's)</v>
          </cell>
        </row>
        <row r="6">
          <cell r="C6">
            <v>6011</v>
          </cell>
          <cell r="D6">
            <v>0</v>
          </cell>
        </row>
        <row r="7">
          <cell r="C7">
            <v>6006</v>
          </cell>
          <cell r="D7">
            <v>0</v>
          </cell>
        </row>
        <row r="8">
          <cell r="C8">
            <v>6003</v>
          </cell>
          <cell r="D8">
            <v>0</v>
          </cell>
        </row>
        <row r="9">
          <cell r="C9">
            <v>6050</v>
          </cell>
          <cell r="D9">
            <v>3275898.91</v>
          </cell>
        </row>
        <row r="10">
          <cell r="C10">
            <v>6060</v>
          </cell>
          <cell r="D10">
            <v>210284.31</v>
          </cell>
        </row>
        <row r="11">
          <cell r="C11">
            <v>6105</v>
          </cell>
          <cell r="D11">
            <v>927066.87</v>
          </cell>
        </row>
        <row r="12">
          <cell r="C12">
            <v>6122</v>
          </cell>
          <cell r="D12">
            <v>4413250.09</v>
          </cell>
        </row>
        <row r="15">
          <cell r="C15">
            <v>3010</v>
          </cell>
          <cell r="D15">
            <v>0</v>
          </cell>
        </row>
        <row r="16">
          <cell r="C16">
            <v>3020</v>
          </cell>
          <cell r="D16">
            <v>1117.3900000000001</v>
          </cell>
        </row>
        <row r="17">
          <cell r="C17">
            <v>3030</v>
          </cell>
          <cell r="D17">
            <v>590171.56000000006</v>
          </cell>
        </row>
        <row r="18">
          <cell r="C18">
            <v>3040</v>
          </cell>
          <cell r="D18">
            <v>3757551.32</v>
          </cell>
        </row>
        <row r="19">
          <cell r="C19">
            <v>3095</v>
          </cell>
          <cell r="D19">
            <v>2024.1</v>
          </cell>
        </row>
        <row r="20">
          <cell r="C20">
            <v>3155</v>
          </cell>
          <cell r="D20">
            <v>62385.73</v>
          </cell>
        </row>
        <row r="21">
          <cell r="C21">
            <v>3170</v>
          </cell>
          <cell r="D21">
            <v>4413250.0999999996</v>
          </cell>
        </row>
        <row r="23">
          <cell r="C23">
            <v>6180</v>
          </cell>
          <cell r="D23">
            <v>821986.07</v>
          </cell>
        </row>
        <row r="24">
          <cell r="C24">
            <v>5280</v>
          </cell>
          <cell r="D24">
            <v>0</v>
          </cell>
        </row>
        <row r="26">
          <cell r="C26">
            <v>6000</v>
          </cell>
          <cell r="D26">
            <v>0</v>
          </cell>
        </row>
        <row r="27">
          <cell r="C27">
            <v>6004</v>
          </cell>
          <cell r="D27">
            <v>0</v>
          </cell>
        </row>
        <row r="28">
          <cell r="C28">
            <v>6008</v>
          </cell>
          <cell r="D28">
            <v>0</v>
          </cell>
        </row>
        <row r="29">
          <cell r="C29">
            <v>6011</v>
          </cell>
          <cell r="D29">
            <v>0</v>
          </cell>
        </row>
        <row r="32">
          <cell r="C32">
            <v>6006</v>
          </cell>
          <cell r="D32">
            <v>0</v>
          </cell>
        </row>
        <row r="35">
          <cell r="C35">
            <v>6012</v>
          </cell>
          <cell r="D35">
            <v>0</v>
          </cell>
        </row>
        <row r="37">
          <cell r="C37">
            <v>6033</v>
          </cell>
          <cell r="D37">
            <v>0</v>
          </cell>
        </row>
        <row r="38">
          <cell r="C38">
            <v>6013</v>
          </cell>
          <cell r="D38">
            <v>0</v>
          </cell>
        </row>
        <row r="39">
          <cell r="C39">
            <v>6001</v>
          </cell>
          <cell r="D39">
            <v>0</v>
          </cell>
        </row>
        <row r="40">
          <cell r="C40">
            <v>6009</v>
          </cell>
          <cell r="D40">
            <v>0</v>
          </cell>
        </row>
        <row r="41">
          <cell r="C41">
            <v>6015</v>
          </cell>
          <cell r="D41">
            <v>0</v>
          </cell>
        </row>
        <row r="42">
          <cell r="C42">
            <v>6016</v>
          </cell>
          <cell r="D42">
            <v>0</v>
          </cell>
        </row>
        <row r="44">
          <cell r="C44">
            <v>6017</v>
          </cell>
          <cell r="D44">
            <v>0</v>
          </cell>
        </row>
        <row r="46">
          <cell r="C46">
            <v>6026</v>
          </cell>
          <cell r="D46">
            <v>0</v>
          </cell>
        </row>
        <row r="47">
          <cell r="C47">
            <v>6018</v>
          </cell>
          <cell r="D47">
            <v>0</v>
          </cell>
        </row>
        <row r="48">
          <cell r="C48">
            <v>6019</v>
          </cell>
          <cell r="D48">
            <v>0</v>
          </cell>
        </row>
        <row r="49">
          <cell r="C49">
            <v>6002</v>
          </cell>
          <cell r="D49">
            <v>0</v>
          </cell>
        </row>
        <row r="50">
          <cell r="C50">
            <v>6014</v>
          </cell>
          <cell r="D50">
            <v>0</v>
          </cell>
        </row>
        <row r="51">
          <cell r="C51">
            <v>6023</v>
          </cell>
          <cell r="D51">
            <v>0</v>
          </cell>
        </row>
        <row r="52">
          <cell r="C52">
            <v>6024</v>
          </cell>
          <cell r="D52">
            <v>0</v>
          </cell>
        </row>
        <row r="53">
          <cell r="C53">
            <v>6028</v>
          </cell>
          <cell r="D53">
            <v>0</v>
          </cell>
        </row>
        <row r="54">
          <cell r="C54">
            <v>6029</v>
          </cell>
          <cell r="D54">
            <v>0</v>
          </cell>
        </row>
        <row r="55">
          <cell r="C55">
            <v>6035</v>
          </cell>
          <cell r="D55">
            <v>0</v>
          </cell>
        </row>
        <row r="56">
          <cell r="C56">
            <v>6021</v>
          </cell>
          <cell r="D56">
            <v>0</v>
          </cell>
        </row>
        <row r="58">
          <cell r="C58">
            <v>6022</v>
          </cell>
          <cell r="D58">
            <v>0</v>
          </cell>
        </row>
        <row r="60">
          <cell r="C60">
            <v>6034</v>
          </cell>
          <cell r="D60">
            <v>0</v>
          </cell>
        </row>
        <row r="62">
          <cell r="C62">
            <v>6003</v>
          </cell>
          <cell r="D62">
            <v>0</v>
          </cell>
        </row>
        <row r="65">
          <cell r="C65">
            <v>4010</v>
          </cell>
          <cell r="D65">
            <v>151.6</v>
          </cell>
        </row>
        <row r="66">
          <cell r="C66">
            <v>4020</v>
          </cell>
          <cell r="D66">
            <v>0</v>
          </cell>
        </row>
        <row r="67">
          <cell r="C67">
            <v>4021</v>
          </cell>
          <cell r="D67">
            <v>53.16</v>
          </cell>
        </row>
        <row r="68">
          <cell r="C68">
            <v>4025</v>
          </cell>
          <cell r="D68">
            <v>72968.800000000003</v>
          </cell>
        </row>
        <row r="69">
          <cell r="C69">
            <v>4026</v>
          </cell>
          <cell r="D69">
            <v>0</v>
          </cell>
        </row>
        <row r="70">
          <cell r="C70">
            <v>4027</v>
          </cell>
          <cell r="D70">
            <v>0</v>
          </cell>
        </row>
        <row r="71">
          <cell r="C71">
            <v>4030</v>
          </cell>
          <cell r="D71">
            <v>0</v>
          </cell>
        </row>
        <row r="72">
          <cell r="C72">
            <v>4035</v>
          </cell>
          <cell r="D72">
            <v>0</v>
          </cell>
        </row>
        <row r="73">
          <cell r="C73">
            <v>4040</v>
          </cell>
          <cell r="D73">
            <v>0</v>
          </cell>
        </row>
        <row r="74">
          <cell r="C74">
            <v>4050</v>
          </cell>
          <cell r="D74">
            <v>0</v>
          </cell>
        </row>
        <row r="75">
          <cell r="C75">
            <v>4055</v>
          </cell>
          <cell r="D75">
            <v>0</v>
          </cell>
        </row>
        <row r="76">
          <cell r="C76">
            <v>4060</v>
          </cell>
          <cell r="D76">
            <v>0</v>
          </cell>
        </row>
        <row r="77">
          <cell r="C77">
            <v>4070</v>
          </cell>
          <cell r="D77">
            <v>0</v>
          </cell>
        </row>
        <row r="78">
          <cell r="C78">
            <v>4072</v>
          </cell>
          <cell r="D78">
            <v>0</v>
          </cell>
        </row>
        <row r="79">
          <cell r="C79">
            <v>4080</v>
          </cell>
          <cell r="D79">
            <v>0</v>
          </cell>
        </row>
        <row r="80">
          <cell r="C80">
            <v>4090</v>
          </cell>
          <cell r="D80">
            <v>0</v>
          </cell>
        </row>
        <row r="81">
          <cell r="C81">
            <v>4095</v>
          </cell>
          <cell r="D81">
            <v>0</v>
          </cell>
        </row>
        <row r="82">
          <cell r="C82">
            <v>4096</v>
          </cell>
          <cell r="D82">
            <v>0</v>
          </cell>
        </row>
        <row r="83">
          <cell r="C83">
            <v>4097</v>
          </cell>
          <cell r="D83">
            <v>0</v>
          </cell>
        </row>
        <row r="84">
          <cell r="C84">
            <v>4098</v>
          </cell>
          <cell r="D84">
            <v>0</v>
          </cell>
        </row>
        <row r="85">
          <cell r="C85">
            <v>4099</v>
          </cell>
          <cell r="D85">
            <v>0</v>
          </cell>
        </row>
        <row r="86">
          <cell r="C86">
            <v>4100</v>
          </cell>
          <cell r="D86">
            <v>0</v>
          </cell>
        </row>
        <row r="87">
          <cell r="C87">
            <v>4120</v>
          </cell>
          <cell r="D87">
            <v>0</v>
          </cell>
        </row>
        <row r="88">
          <cell r="C88">
            <v>4121</v>
          </cell>
          <cell r="D88">
            <v>0</v>
          </cell>
        </row>
        <row r="89">
          <cell r="C89">
            <v>4122</v>
          </cell>
          <cell r="D89">
            <v>0</v>
          </cell>
        </row>
        <row r="90">
          <cell r="C90">
            <v>4131</v>
          </cell>
          <cell r="D90">
            <v>0</v>
          </cell>
        </row>
        <row r="91">
          <cell r="C91">
            <v>4132</v>
          </cell>
          <cell r="D91">
            <v>0</v>
          </cell>
        </row>
        <row r="92">
          <cell r="C92">
            <v>4133</v>
          </cell>
          <cell r="D92">
            <v>0</v>
          </cell>
        </row>
        <row r="93">
          <cell r="C93">
            <v>6010</v>
          </cell>
          <cell r="D93">
            <v>73173.56</v>
          </cell>
        </row>
        <row r="94">
          <cell r="C94">
            <v>6005</v>
          </cell>
          <cell r="D94">
            <v>53.16</v>
          </cell>
        </row>
        <row r="95">
          <cell r="C95">
            <v>6007</v>
          </cell>
          <cell r="D95">
            <v>73120.399999999994</v>
          </cell>
        </row>
        <row r="97">
          <cell r="C97">
            <v>4134</v>
          </cell>
          <cell r="D97">
            <v>0</v>
          </cell>
        </row>
        <row r="98">
          <cell r="C98">
            <v>4135</v>
          </cell>
          <cell r="D98">
            <v>0</v>
          </cell>
        </row>
        <row r="99">
          <cell r="C99">
            <v>4136</v>
          </cell>
          <cell r="D99">
            <v>3029.25</v>
          </cell>
        </row>
        <row r="100">
          <cell r="C100">
            <v>4137</v>
          </cell>
          <cell r="D100">
            <v>0</v>
          </cell>
        </row>
        <row r="101">
          <cell r="C101">
            <v>4138</v>
          </cell>
          <cell r="D101">
            <v>0</v>
          </cell>
        </row>
        <row r="102">
          <cell r="C102">
            <v>4139</v>
          </cell>
          <cell r="D102">
            <v>0</v>
          </cell>
        </row>
        <row r="103">
          <cell r="C103">
            <v>6020</v>
          </cell>
          <cell r="D103">
            <v>3029.25</v>
          </cell>
        </row>
        <row r="105">
          <cell r="C105">
            <v>4140</v>
          </cell>
          <cell r="D105">
            <v>0</v>
          </cell>
        </row>
        <row r="106">
          <cell r="C106">
            <v>4141</v>
          </cell>
          <cell r="D106">
            <v>66383.95</v>
          </cell>
        </row>
        <row r="107">
          <cell r="C107">
            <v>4145</v>
          </cell>
          <cell r="D107">
            <v>0</v>
          </cell>
        </row>
        <row r="108">
          <cell r="C108">
            <v>4146</v>
          </cell>
          <cell r="D108">
            <v>0</v>
          </cell>
        </row>
        <row r="109">
          <cell r="C109">
            <v>4147</v>
          </cell>
          <cell r="D109">
            <v>0</v>
          </cell>
        </row>
        <row r="110">
          <cell r="C110">
            <v>4148</v>
          </cell>
          <cell r="D110">
            <v>0</v>
          </cell>
        </row>
        <row r="111">
          <cell r="C111">
            <v>4149</v>
          </cell>
          <cell r="D111">
            <v>0</v>
          </cell>
        </row>
        <row r="112">
          <cell r="C112">
            <v>4150</v>
          </cell>
          <cell r="D112">
            <v>0</v>
          </cell>
        </row>
        <row r="113">
          <cell r="C113">
            <v>4152</v>
          </cell>
          <cell r="D113">
            <v>0</v>
          </cell>
        </row>
        <row r="114">
          <cell r="C114">
            <v>4160</v>
          </cell>
          <cell r="D114">
            <v>0</v>
          </cell>
        </row>
        <row r="115">
          <cell r="C115">
            <v>4165</v>
          </cell>
          <cell r="D115">
            <v>0</v>
          </cell>
        </row>
        <row r="116">
          <cell r="C116">
            <v>4170</v>
          </cell>
          <cell r="D116">
            <v>0</v>
          </cell>
        </row>
        <row r="117">
          <cell r="C117">
            <v>4180</v>
          </cell>
          <cell r="D117">
            <v>3029587.06</v>
          </cell>
        </row>
        <row r="118">
          <cell r="C118">
            <v>4181</v>
          </cell>
          <cell r="D118">
            <v>0</v>
          </cell>
        </row>
        <row r="119">
          <cell r="C119">
            <v>4185</v>
          </cell>
          <cell r="D119">
            <v>103725.08</v>
          </cell>
        </row>
        <row r="120">
          <cell r="C120">
            <v>4190</v>
          </cell>
          <cell r="D120">
            <v>0</v>
          </cell>
        </row>
        <row r="121">
          <cell r="C121">
            <v>4195</v>
          </cell>
          <cell r="D121">
            <v>0</v>
          </cell>
        </row>
        <row r="122">
          <cell r="C122">
            <v>4200</v>
          </cell>
          <cell r="D122">
            <v>0</v>
          </cell>
        </row>
        <row r="123">
          <cell r="C123">
            <v>4210</v>
          </cell>
          <cell r="D123">
            <v>0</v>
          </cell>
        </row>
        <row r="124">
          <cell r="C124">
            <v>4220</v>
          </cell>
          <cell r="D124">
            <v>0</v>
          </cell>
        </row>
        <row r="125">
          <cell r="C125">
            <v>4230</v>
          </cell>
          <cell r="D125">
            <v>0</v>
          </cell>
        </row>
        <row r="126">
          <cell r="C126">
            <v>4231</v>
          </cell>
          <cell r="D126">
            <v>0</v>
          </cell>
        </row>
        <row r="127">
          <cell r="C127">
            <v>4239</v>
          </cell>
          <cell r="D127">
            <v>0</v>
          </cell>
        </row>
        <row r="128">
          <cell r="C128">
            <v>4240</v>
          </cell>
          <cell r="D128">
            <v>0</v>
          </cell>
        </row>
        <row r="129">
          <cell r="C129">
            <v>4241</v>
          </cell>
          <cell r="D129">
            <v>0</v>
          </cell>
        </row>
        <row r="130">
          <cell r="C130">
            <v>4243</v>
          </cell>
          <cell r="D130">
            <v>0</v>
          </cell>
        </row>
        <row r="131">
          <cell r="C131">
            <v>4244</v>
          </cell>
          <cell r="D131">
            <v>0</v>
          </cell>
        </row>
        <row r="132">
          <cell r="C132">
            <v>4245</v>
          </cell>
          <cell r="D132">
            <v>0</v>
          </cell>
        </row>
        <row r="133">
          <cell r="C133">
            <v>4246</v>
          </cell>
          <cell r="D133">
            <v>0</v>
          </cell>
        </row>
        <row r="134">
          <cell r="C134">
            <v>4247</v>
          </cell>
          <cell r="D134">
            <v>0</v>
          </cell>
        </row>
        <row r="135">
          <cell r="C135">
            <v>4248</v>
          </cell>
          <cell r="D135">
            <v>0</v>
          </cell>
        </row>
        <row r="136">
          <cell r="C136">
            <v>4249</v>
          </cell>
          <cell r="D136">
            <v>0</v>
          </cell>
        </row>
        <row r="137">
          <cell r="C137">
            <v>4250</v>
          </cell>
          <cell r="D137">
            <v>0</v>
          </cell>
        </row>
        <row r="138">
          <cell r="C138">
            <v>4251</v>
          </cell>
          <cell r="D138">
            <v>0</v>
          </cell>
        </row>
        <row r="139">
          <cell r="C139">
            <v>4252</v>
          </cell>
          <cell r="D139">
            <v>0</v>
          </cell>
        </row>
        <row r="140">
          <cell r="C140">
            <v>4253</v>
          </cell>
          <cell r="D140">
            <v>0</v>
          </cell>
        </row>
        <row r="141">
          <cell r="C141">
            <v>4254</v>
          </cell>
          <cell r="D141">
            <v>0</v>
          </cell>
        </row>
        <row r="142">
          <cell r="C142">
            <v>4255</v>
          </cell>
          <cell r="D142">
            <v>0</v>
          </cell>
        </row>
        <row r="143">
          <cell r="C143">
            <v>4256</v>
          </cell>
          <cell r="D143">
            <v>0</v>
          </cell>
        </row>
        <row r="144">
          <cell r="C144">
            <v>6030</v>
          </cell>
          <cell r="D144">
            <v>3199696.1</v>
          </cell>
        </row>
        <row r="145">
          <cell r="C145">
            <v>6025</v>
          </cell>
          <cell r="D145">
            <v>3095971.02</v>
          </cell>
        </row>
        <row r="146">
          <cell r="C146">
            <v>6027</v>
          </cell>
          <cell r="D146">
            <v>103725.08</v>
          </cell>
        </row>
        <row r="148">
          <cell r="C148">
            <v>6050</v>
          </cell>
          <cell r="D148">
            <v>3275898.91</v>
          </cell>
        </row>
        <row r="149">
          <cell r="C149">
            <v>6031</v>
          </cell>
          <cell r="D149">
            <v>3096024.18</v>
          </cell>
        </row>
        <row r="150">
          <cell r="C150">
            <v>6032</v>
          </cell>
          <cell r="D150">
            <v>179874.73</v>
          </cell>
        </row>
        <row r="153">
          <cell r="C153">
            <v>4260</v>
          </cell>
          <cell r="D153">
            <v>0</v>
          </cell>
        </row>
        <row r="155">
          <cell r="C155">
            <v>4270</v>
          </cell>
          <cell r="D155">
            <v>0</v>
          </cell>
        </row>
        <row r="156">
          <cell r="C156">
            <v>4275</v>
          </cell>
          <cell r="D156">
            <v>0</v>
          </cell>
        </row>
        <row r="157">
          <cell r="C157">
            <v>4280</v>
          </cell>
          <cell r="D157">
            <v>0</v>
          </cell>
        </row>
        <row r="158">
          <cell r="C158">
            <v>4290</v>
          </cell>
          <cell r="D158">
            <v>0</v>
          </cell>
        </row>
        <row r="159">
          <cell r="C159">
            <v>4300</v>
          </cell>
          <cell r="D159">
            <v>0</v>
          </cell>
        </row>
        <row r="160">
          <cell r="C160">
            <v>4305</v>
          </cell>
          <cell r="D160">
            <v>0</v>
          </cell>
        </row>
        <row r="162">
          <cell r="C162">
            <v>4310</v>
          </cell>
          <cell r="D162">
            <v>0</v>
          </cell>
        </row>
        <row r="163">
          <cell r="C163">
            <v>4961</v>
          </cell>
          <cell r="D163">
            <v>0</v>
          </cell>
        </row>
        <row r="164">
          <cell r="C164">
            <v>4964</v>
          </cell>
          <cell r="D164">
            <v>0</v>
          </cell>
        </row>
        <row r="165">
          <cell r="C165">
            <v>5039</v>
          </cell>
          <cell r="D165">
            <v>0</v>
          </cell>
        </row>
        <row r="166">
          <cell r="C166">
            <v>5053</v>
          </cell>
          <cell r="D166">
            <v>0</v>
          </cell>
        </row>
        <row r="167">
          <cell r="C167">
            <v>5048</v>
          </cell>
          <cell r="D167">
            <v>0</v>
          </cell>
        </row>
        <row r="168">
          <cell r="C168">
            <v>5055</v>
          </cell>
          <cell r="D168">
            <v>0</v>
          </cell>
        </row>
        <row r="169">
          <cell r="C169">
            <v>5061</v>
          </cell>
          <cell r="D169">
            <v>0</v>
          </cell>
        </row>
        <row r="170">
          <cell r="C170">
            <v>5063</v>
          </cell>
          <cell r="D170">
            <v>0</v>
          </cell>
        </row>
        <row r="171">
          <cell r="C171">
            <v>4315</v>
          </cell>
          <cell r="D171">
            <v>0</v>
          </cell>
        </row>
        <row r="172">
          <cell r="C172">
            <v>4783</v>
          </cell>
          <cell r="D172">
            <v>0</v>
          </cell>
        </row>
        <row r="173">
          <cell r="C173">
            <v>4784</v>
          </cell>
          <cell r="D173">
            <v>0</v>
          </cell>
        </row>
        <row r="174">
          <cell r="C174">
            <v>5069</v>
          </cell>
          <cell r="D174">
            <v>0</v>
          </cell>
        </row>
        <row r="175">
          <cell r="C175">
            <v>4320</v>
          </cell>
          <cell r="D175">
            <v>0</v>
          </cell>
        </row>
        <row r="176">
          <cell r="C176">
            <v>4321</v>
          </cell>
          <cell r="D176">
            <v>0</v>
          </cell>
        </row>
        <row r="177">
          <cell r="C177">
            <v>4322</v>
          </cell>
          <cell r="D177">
            <v>0</v>
          </cell>
        </row>
        <row r="178">
          <cell r="C178">
            <v>4323</v>
          </cell>
          <cell r="D178">
            <v>0</v>
          </cell>
        </row>
        <row r="179">
          <cell r="C179">
            <v>4324</v>
          </cell>
          <cell r="D179">
            <v>0</v>
          </cell>
        </row>
        <row r="180">
          <cell r="C180">
            <v>4325</v>
          </cell>
          <cell r="D180">
            <v>0</v>
          </cell>
        </row>
        <row r="181">
          <cell r="C181">
            <v>4326</v>
          </cell>
          <cell r="D181">
            <v>0</v>
          </cell>
        </row>
        <row r="182">
          <cell r="C182">
            <v>4327</v>
          </cell>
          <cell r="D182">
            <v>0</v>
          </cell>
        </row>
        <row r="183">
          <cell r="C183">
            <v>4328</v>
          </cell>
          <cell r="D183">
            <v>0</v>
          </cell>
        </row>
        <row r="184">
          <cell r="C184">
            <v>4329</v>
          </cell>
          <cell r="D184">
            <v>0</v>
          </cell>
        </row>
        <row r="185">
          <cell r="C185">
            <v>4330</v>
          </cell>
          <cell r="D185">
            <v>0</v>
          </cell>
        </row>
        <row r="186">
          <cell r="C186">
            <v>4331</v>
          </cell>
          <cell r="D186">
            <v>0</v>
          </cell>
        </row>
        <row r="187">
          <cell r="C187">
            <v>4332</v>
          </cell>
          <cell r="D187">
            <v>0</v>
          </cell>
        </row>
        <row r="188">
          <cell r="C188">
            <v>4333</v>
          </cell>
          <cell r="D188">
            <v>0</v>
          </cell>
        </row>
        <row r="189">
          <cell r="C189">
            <v>4334</v>
          </cell>
          <cell r="D189">
            <v>0</v>
          </cell>
        </row>
        <row r="190">
          <cell r="C190">
            <v>4335</v>
          </cell>
          <cell r="D190">
            <v>0</v>
          </cell>
        </row>
        <row r="191">
          <cell r="C191">
            <v>4336</v>
          </cell>
          <cell r="D191">
            <v>0</v>
          </cell>
        </row>
        <row r="192">
          <cell r="C192">
            <v>4337</v>
          </cell>
          <cell r="D192">
            <v>0</v>
          </cell>
        </row>
        <row r="193">
          <cell r="C193">
            <v>4338</v>
          </cell>
          <cell r="D193">
            <v>0</v>
          </cell>
        </row>
        <row r="194">
          <cell r="C194">
            <v>4340</v>
          </cell>
          <cell r="D194">
            <v>0</v>
          </cell>
        </row>
        <row r="196">
          <cell r="C196">
            <v>4341</v>
          </cell>
          <cell r="D196">
            <v>0</v>
          </cell>
        </row>
        <row r="198">
          <cell r="C198">
            <v>4343</v>
          </cell>
          <cell r="D198">
            <v>0</v>
          </cell>
        </row>
        <row r="200">
          <cell r="C200">
            <v>4345</v>
          </cell>
          <cell r="D200">
            <v>0</v>
          </cell>
        </row>
        <row r="201">
          <cell r="C201">
            <v>4350</v>
          </cell>
          <cell r="D201">
            <v>0</v>
          </cell>
        </row>
        <row r="202">
          <cell r="C202">
            <v>4351</v>
          </cell>
          <cell r="D202">
            <v>0</v>
          </cell>
        </row>
        <row r="203">
          <cell r="C203">
            <v>4352</v>
          </cell>
          <cell r="D203">
            <v>0</v>
          </cell>
        </row>
        <row r="204">
          <cell r="C204">
            <v>5056</v>
          </cell>
          <cell r="D204">
            <v>0</v>
          </cell>
        </row>
        <row r="205">
          <cell r="C205">
            <v>4360</v>
          </cell>
          <cell r="D205">
            <v>210284.31</v>
          </cell>
        </row>
        <row r="206">
          <cell r="C206">
            <v>4361</v>
          </cell>
          <cell r="D206">
            <v>0</v>
          </cell>
        </row>
        <row r="207">
          <cell r="C207">
            <v>4365</v>
          </cell>
          <cell r="D207">
            <v>210284.31</v>
          </cell>
        </row>
        <row r="209">
          <cell r="C209">
            <v>6060</v>
          </cell>
          <cell r="D209">
            <v>210284.31</v>
          </cell>
        </row>
        <row r="210">
          <cell r="C210">
            <v>4370</v>
          </cell>
          <cell r="D210">
            <v>210284.31</v>
          </cell>
        </row>
        <row r="211">
          <cell r="C211">
            <v>4375</v>
          </cell>
          <cell r="D211">
            <v>0</v>
          </cell>
        </row>
        <row r="214">
          <cell r="C214">
            <v>4390</v>
          </cell>
          <cell r="D214">
            <v>0</v>
          </cell>
        </row>
        <row r="215">
          <cell r="C215">
            <v>4391</v>
          </cell>
          <cell r="D215">
            <v>0</v>
          </cell>
        </row>
        <row r="216">
          <cell r="C216">
            <v>4392</v>
          </cell>
          <cell r="D216">
            <v>0</v>
          </cell>
        </row>
        <row r="217">
          <cell r="C217">
            <v>4401</v>
          </cell>
          <cell r="D217">
            <v>0</v>
          </cell>
        </row>
        <row r="218">
          <cell r="C218">
            <v>4402</v>
          </cell>
          <cell r="D218">
            <v>0</v>
          </cell>
        </row>
        <row r="219">
          <cell r="C219">
            <v>4403</v>
          </cell>
          <cell r="D219">
            <v>0</v>
          </cell>
        </row>
        <row r="220">
          <cell r="C220">
            <v>4404</v>
          </cell>
          <cell r="D220">
            <v>0</v>
          </cell>
        </row>
        <row r="221">
          <cell r="C221">
            <v>4405</v>
          </cell>
          <cell r="D221">
            <v>0</v>
          </cell>
        </row>
        <row r="222">
          <cell r="C222">
            <v>4410</v>
          </cell>
          <cell r="D222">
            <v>0</v>
          </cell>
        </row>
        <row r="223">
          <cell r="C223">
            <v>4412</v>
          </cell>
          <cell r="D223">
            <v>0</v>
          </cell>
        </row>
        <row r="224">
          <cell r="C224">
            <v>4420</v>
          </cell>
          <cell r="D224">
            <v>0</v>
          </cell>
        </row>
        <row r="225">
          <cell r="C225">
            <v>4430</v>
          </cell>
          <cell r="D225">
            <v>0</v>
          </cell>
        </row>
        <row r="226">
          <cell r="C226">
            <v>4431</v>
          </cell>
          <cell r="D226">
            <v>0</v>
          </cell>
        </row>
        <row r="227">
          <cell r="C227">
            <v>4432</v>
          </cell>
          <cell r="D227">
            <v>0</v>
          </cell>
        </row>
        <row r="228">
          <cell r="C228">
            <v>4433</v>
          </cell>
          <cell r="D228">
            <v>0</v>
          </cell>
        </row>
        <row r="229">
          <cell r="C229">
            <v>4435</v>
          </cell>
          <cell r="D229">
            <v>0</v>
          </cell>
        </row>
        <row r="230">
          <cell r="C230">
            <v>4425</v>
          </cell>
          <cell r="D230">
            <v>0</v>
          </cell>
        </row>
        <row r="231">
          <cell r="C231">
            <v>6070</v>
          </cell>
          <cell r="D231">
            <v>0</v>
          </cell>
        </row>
        <row r="233">
          <cell r="C233">
            <v>4460</v>
          </cell>
          <cell r="D233">
            <v>0</v>
          </cell>
        </row>
        <row r="234">
          <cell r="C234">
            <v>4461</v>
          </cell>
          <cell r="D234">
            <v>0</v>
          </cell>
        </row>
        <row r="235">
          <cell r="C235">
            <v>4464</v>
          </cell>
          <cell r="D235">
            <v>0</v>
          </cell>
        </row>
        <row r="236">
          <cell r="C236">
            <v>4465</v>
          </cell>
          <cell r="D236">
            <v>0</v>
          </cell>
        </row>
        <row r="237">
          <cell r="C237">
            <v>4466</v>
          </cell>
          <cell r="D237">
            <v>0</v>
          </cell>
        </row>
        <row r="238">
          <cell r="C238">
            <v>4467</v>
          </cell>
          <cell r="D238">
            <v>0</v>
          </cell>
        </row>
        <row r="239">
          <cell r="C239">
            <v>4470</v>
          </cell>
          <cell r="D239">
            <v>0</v>
          </cell>
        </row>
        <row r="240">
          <cell r="C240">
            <v>4480</v>
          </cell>
          <cell r="D240">
            <v>0</v>
          </cell>
        </row>
        <row r="241">
          <cell r="C241">
            <v>4481</v>
          </cell>
          <cell r="D241">
            <v>0</v>
          </cell>
        </row>
        <row r="242">
          <cell r="C242">
            <v>4490</v>
          </cell>
          <cell r="D242">
            <v>0</v>
          </cell>
        </row>
        <row r="243">
          <cell r="C243">
            <v>4500</v>
          </cell>
          <cell r="D243">
            <v>0</v>
          </cell>
        </row>
        <row r="244">
          <cell r="C244">
            <v>4510</v>
          </cell>
          <cell r="D244">
            <v>0</v>
          </cell>
        </row>
        <row r="245">
          <cell r="C245">
            <v>4520</v>
          </cell>
          <cell r="D245">
            <v>0</v>
          </cell>
        </row>
        <row r="246">
          <cell r="C246">
            <v>4530</v>
          </cell>
          <cell r="D246">
            <v>0</v>
          </cell>
        </row>
        <row r="247">
          <cell r="C247">
            <v>4540</v>
          </cell>
          <cell r="D247">
            <v>0</v>
          </cell>
        </row>
        <row r="248">
          <cell r="C248">
            <v>4551</v>
          </cell>
          <cell r="D248">
            <v>0</v>
          </cell>
        </row>
        <row r="249">
          <cell r="C249">
            <v>4552</v>
          </cell>
          <cell r="D249">
            <v>0</v>
          </cell>
        </row>
        <row r="250">
          <cell r="C250">
            <v>4553</v>
          </cell>
          <cell r="D250">
            <v>0</v>
          </cell>
        </row>
        <row r="251">
          <cell r="C251">
            <v>4554</v>
          </cell>
          <cell r="D251">
            <v>0</v>
          </cell>
        </row>
        <row r="252">
          <cell r="C252">
            <v>4555</v>
          </cell>
          <cell r="D252">
            <v>0</v>
          </cell>
        </row>
        <row r="253">
          <cell r="C253">
            <v>4557</v>
          </cell>
          <cell r="D253">
            <v>0</v>
          </cell>
        </row>
        <row r="254">
          <cell r="C254">
            <v>4558</v>
          </cell>
          <cell r="D254">
            <v>0</v>
          </cell>
        </row>
        <row r="255">
          <cell r="C255">
            <v>4559</v>
          </cell>
          <cell r="D255">
            <v>0</v>
          </cell>
        </row>
        <row r="256">
          <cell r="C256">
            <v>4560</v>
          </cell>
          <cell r="D256">
            <v>0</v>
          </cell>
        </row>
        <row r="257">
          <cell r="C257">
            <v>4561</v>
          </cell>
          <cell r="D257">
            <v>0</v>
          </cell>
        </row>
        <row r="258">
          <cell r="C258">
            <v>4562</v>
          </cell>
          <cell r="D258">
            <v>0</v>
          </cell>
        </row>
        <row r="259">
          <cell r="C259">
            <v>4574</v>
          </cell>
          <cell r="D259">
            <v>0</v>
          </cell>
        </row>
        <row r="260">
          <cell r="C260">
            <v>4575</v>
          </cell>
          <cell r="D260">
            <v>0</v>
          </cell>
        </row>
        <row r="261">
          <cell r="C261">
            <v>4576</v>
          </cell>
          <cell r="D261">
            <v>450000</v>
          </cell>
        </row>
        <row r="262">
          <cell r="C262">
            <v>4577</v>
          </cell>
          <cell r="D262">
            <v>276810.31</v>
          </cell>
        </row>
        <row r="263">
          <cell r="C263">
            <v>4578</v>
          </cell>
          <cell r="D263">
            <v>0</v>
          </cell>
        </row>
        <row r="264">
          <cell r="C264">
            <v>4579</v>
          </cell>
          <cell r="D264">
            <v>0</v>
          </cell>
        </row>
        <row r="265">
          <cell r="C265">
            <v>4580</v>
          </cell>
          <cell r="D265">
            <v>0</v>
          </cell>
        </row>
        <row r="266">
          <cell r="C266">
            <v>4582</v>
          </cell>
          <cell r="D266">
            <v>0</v>
          </cell>
        </row>
        <row r="267">
          <cell r="C267">
            <v>4583</v>
          </cell>
          <cell r="D267">
            <v>0</v>
          </cell>
        </row>
        <row r="268">
          <cell r="C268">
            <v>4584</v>
          </cell>
          <cell r="D268">
            <v>0</v>
          </cell>
        </row>
        <row r="269">
          <cell r="C269">
            <v>4586</v>
          </cell>
          <cell r="D269">
            <v>0</v>
          </cell>
        </row>
        <row r="270">
          <cell r="C270">
            <v>4587</v>
          </cell>
          <cell r="D270">
            <v>0</v>
          </cell>
        </row>
        <row r="271">
          <cell r="C271">
            <v>4588</v>
          </cell>
          <cell r="D271">
            <v>0</v>
          </cell>
        </row>
        <row r="272">
          <cell r="C272">
            <v>4589</v>
          </cell>
          <cell r="D272">
            <v>0</v>
          </cell>
        </row>
        <row r="273">
          <cell r="C273">
            <v>4590</v>
          </cell>
          <cell r="D273">
            <v>0</v>
          </cell>
        </row>
        <row r="274">
          <cell r="C274">
            <v>4591</v>
          </cell>
          <cell r="D274">
            <v>6247935.7199999997</v>
          </cell>
        </row>
        <row r="275">
          <cell r="C275">
            <v>4592</v>
          </cell>
          <cell r="D275">
            <v>0</v>
          </cell>
        </row>
        <row r="276">
          <cell r="C276">
            <v>4593</v>
          </cell>
          <cell r="D276">
            <v>0</v>
          </cell>
        </row>
        <row r="277">
          <cell r="C277">
            <v>4594</v>
          </cell>
          <cell r="D277">
            <v>0</v>
          </cell>
        </row>
        <row r="278">
          <cell r="C278">
            <v>4595</v>
          </cell>
          <cell r="D278">
            <v>0</v>
          </cell>
        </row>
        <row r="279">
          <cell r="C279">
            <v>4596</v>
          </cell>
          <cell r="D279">
            <v>0</v>
          </cell>
        </row>
        <row r="280">
          <cell r="C280">
            <v>2560</v>
          </cell>
          <cell r="D280">
            <v>0</v>
          </cell>
        </row>
        <row r="281">
          <cell r="C281">
            <v>2561</v>
          </cell>
          <cell r="D281">
            <v>0</v>
          </cell>
        </row>
        <row r="282">
          <cell r="C282">
            <v>2570</v>
          </cell>
          <cell r="D282">
            <v>0</v>
          </cell>
        </row>
        <row r="283">
          <cell r="C283">
            <v>2580</v>
          </cell>
          <cell r="D283">
            <v>0</v>
          </cell>
        </row>
        <row r="284">
          <cell r="C284">
            <v>2581</v>
          </cell>
          <cell r="D284">
            <v>0</v>
          </cell>
        </row>
        <row r="285">
          <cell r="C285">
            <v>2600</v>
          </cell>
          <cell r="D285">
            <v>0</v>
          </cell>
        </row>
        <row r="286">
          <cell r="C286">
            <v>2610</v>
          </cell>
          <cell r="D286">
            <v>0</v>
          </cell>
        </row>
        <row r="287">
          <cell r="C287">
            <v>2620</v>
          </cell>
          <cell r="D287">
            <v>0</v>
          </cell>
        </row>
        <row r="288">
          <cell r="C288">
            <v>2630</v>
          </cell>
          <cell r="D288">
            <v>0</v>
          </cell>
        </row>
        <row r="289">
          <cell r="C289">
            <v>2640</v>
          </cell>
          <cell r="D289">
            <v>0</v>
          </cell>
        </row>
        <row r="290">
          <cell r="C290">
            <v>2582</v>
          </cell>
          <cell r="D290">
            <v>0</v>
          </cell>
        </row>
        <row r="291">
          <cell r="C291">
            <v>2583</v>
          </cell>
          <cell r="D291">
            <v>0</v>
          </cell>
        </row>
        <row r="292">
          <cell r="C292">
            <v>2584</v>
          </cell>
          <cell r="D292">
            <v>0</v>
          </cell>
        </row>
        <row r="293">
          <cell r="C293">
            <v>2685</v>
          </cell>
          <cell r="D293">
            <v>293950.13</v>
          </cell>
        </row>
        <row r="294">
          <cell r="C294">
            <v>2686</v>
          </cell>
          <cell r="D294">
            <v>0</v>
          </cell>
        </row>
        <row r="295">
          <cell r="C295">
            <v>2678</v>
          </cell>
          <cell r="D295">
            <v>0</v>
          </cell>
        </row>
        <row r="296">
          <cell r="C296">
            <v>2679</v>
          </cell>
          <cell r="D296">
            <v>0</v>
          </cell>
        </row>
        <row r="297">
          <cell r="C297">
            <v>2680</v>
          </cell>
          <cell r="D297">
            <v>0</v>
          </cell>
        </row>
        <row r="298">
          <cell r="C298">
            <v>2681</v>
          </cell>
          <cell r="D298">
            <v>0</v>
          </cell>
        </row>
        <row r="299">
          <cell r="C299">
            <v>2682</v>
          </cell>
          <cell r="D299">
            <v>0</v>
          </cell>
        </row>
        <row r="300">
          <cell r="C300">
            <v>2683</v>
          </cell>
          <cell r="D300">
            <v>0</v>
          </cell>
        </row>
        <row r="301">
          <cell r="C301">
            <v>2737</v>
          </cell>
          <cell r="D301">
            <v>0</v>
          </cell>
        </row>
        <row r="302">
          <cell r="C302">
            <v>2644</v>
          </cell>
          <cell r="D302">
            <v>0</v>
          </cell>
        </row>
        <row r="303">
          <cell r="C303">
            <v>2645</v>
          </cell>
          <cell r="D303">
            <v>0</v>
          </cell>
        </row>
        <row r="304">
          <cell r="C304">
            <v>2647</v>
          </cell>
          <cell r="D304">
            <v>0</v>
          </cell>
        </row>
        <row r="305">
          <cell r="C305">
            <v>2648</v>
          </cell>
          <cell r="D305">
            <v>0</v>
          </cell>
        </row>
        <row r="306">
          <cell r="C306">
            <v>2631</v>
          </cell>
          <cell r="D306">
            <v>0</v>
          </cell>
        </row>
        <row r="307">
          <cell r="C307">
            <v>2641</v>
          </cell>
          <cell r="D307">
            <v>0</v>
          </cell>
        </row>
        <row r="308">
          <cell r="C308">
            <v>2642</v>
          </cell>
          <cell r="D308">
            <v>0</v>
          </cell>
        </row>
        <row r="309">
          <cell r="C309">
            <v>2643</v>
          </cell>
          <cell r="D309">
            <v>0</v>
          </cell>
        </row>
        <row r="310">
          <cell r="C310">
            <v>2646</v>
          </cell>
          <cell r="D310">
            <v>0</v>
          </cell>
        </row>
        <row r="311">
          <cell r="C311">
            <v>2670</v>
          </cell>
          <cell r="D311">
            <v>0</v>
          </cell>
        </row>
        <row r="312">
          <cell r="C312">
            <v>2690</v>
          </cell>
          <cell r="D312">
            <v>0</v>
          </cell>
        </row>
        <row r="313">
          <cell r="C313">
            <v>2700</v>
          </cell>
          <cell r="D313">
            <v>0</v>
          </cell>
        </row>
        <row r="314">
          <cell r="C314">
            <v>2710</v>
          </cell>
          <cell r="D314">
            <v>0</v>
          </cell>
        </row>
        <row r="315">
          <cell r="C315">
            <v>2720</v>
          </cell>
          <cell r="D315">
            <v>0</v>
          </cell>
        </row>
        <row r="316">
          <cell r="C316">
            <v>2732</v>
          </cell>
          <cell r="D316">
            <v>0</v>
          </cell>
        </row>
        <row r="317">
          <cell r="C317">
            <v>2733</v>
          </cell>
          <cell r="D317">
            <v>0</v>
          </cell>
        </row>
        <row r="318">
          <cell r="C318">
            <v>2734</v>
          </cell>
          <cell r="D318">
            <v>0</v>
          </cell>
        </row>
        <row r="319">
          <cell r="C319">
            <v>2736</v>
          </cell>
          <cell r="D319">
            <v>0</v>
          </cell>
        </row>
        <row r="320">
          <cell r="C320">
            <v>2738</v>
          </cell>
          <cell r="D320">
            <v>0</v>
          </cell>
        </row>
        <row r="321">
          <cell r="C321">
            <v>2739</v>
          </cell>
          <cell r="D321">
            <v>0</v>
          </cell>
        </row>
        <row r="322">
          <cell r="C322">
            <v>2649</v>
          </cell>
          <cell r="D322">
            <v>0</v>
          </cell>
        </row>
        <row r="323">
          <cell r="C323">
            <v>2650</v>
          </cell>
          <cell r="D323">
            <v>0</v>
          </cell>
        </row>
        <row r="324">
          <cell r="C324">
            <v>2651</v>
          </cell>
          <cell r="D324">
            <v>6248007.96</v>
          </cell>
        </row>
        <row r="325">
          <cell r="C325">
            <v>2653</v>
          </cell>
          <cell r="D325">
            <v>0</v>
          </cell>
        </row>
        <row r="326">
          <cell r="C326">
            <v>2654</v>
          </cell>
          <cell r="D326">
            <v>0</v>
          </cell>
        </row>
        <row r="327">
          <cell r="C327">
            <v>2655</v>
          </cell>
          <cell r="D327">
            <v>0</v>
          </cell>
        </row>
        <row r="328">
          <cell r="C328">
            <v>2656</v>
          </cell>
          <cell r="D328">
            <v>0</v>
          </cell>
        </row>
        <row r="329">
          <cell r="C329">
            <v>2657</v>
          </cell>
          <cell r="D329">
            <v>0</v>
          </cell>
        </row>
        <row r="330">
          <cell r="C330">
            <v>6085</v>
          </cell>
          <cell r="D330">
            <v>432787.95</v>
          </cell>
        </row>
        <row r="332">
          <cell r="C332">
            <v>4650</v>
          </cell>
          <cell r="D332">
            <v>0</v>
          </cell>
        </row>
        <row r="333">
          <cell r="C333">
            <v>4660</v>
          </cell>
          <cell r="D333">
            <v>0</v>
          </cell>
        </row>
        <row r="334">
          <cell r="C334">
            <v>4670</v>
          </cell>
          <cell r="D334">
            <v>30086.17</v>
          </cell>
        </row>
        <row r="335">
          <cell r="C335">
            <v>4680</v>
          </cell>
          <cell r="D335">
            <v>0</v>
          </cell>
        </row>
        <row r="336">
          <cell r="C336">
            <v>4690</v>
          </cell>
          <cell r="D336">
            <v>0</v>
          </cell>
        </row>
        <row r="337">
          <cell r="C337">
            <v>4700</v>
          </cell>
          <cell r="D337">
            <v>0</v>
          </cell>
        </row>
        <row r="338">
          <cell r="C338">
            <v>4710</v>
          </cell>
          <cell r="D338">
            <v>0</v>
          </cell>
        </row>
        <row r="339">
          <cell r="C339">
            <v>4720</v>
          </cell>
          <cell r="D339">
            <v>0</v>
          </cell>
        </row>
        <row r="340">
          <cell r="C340">
            <v>4730</v>
          </cell>
          <cell r="D340">
            <v>0</v>
          </cell>
        </row>
        <row r="341">
          <cell r="C341">
            <v>4733</v>
          </cell>
          <cell r="D341">
            <v>0</v>
          </cell>
        </row>
        <row r="342">
          <cell r="C342">
            <v>4732</v>
          </cell>
          <cell r="D342">
            <v>0</v>
          </cell>
        </row>
        <row r="343">
          <cell r="C343">
            <v>4736</v>
          </cell>
          <cell r="D343">
            <v>0</v>
          </cell>
        </row>
        <row r="344">
          <cell r="C344">
            <v>4737</v>
          </cell>
          <cell r="D344">
            <v>0</v>
          </cell>
        </row>
        <row r="345">
          <cell r="C345">
            <v>4734</v>
          </cell>
          <cell r="D345">
            <v>0</v>
          </cell>
        </row>
        <row r="346">
          <cell r="C346">
            <v>4735</v>
          </cell>
          <cell r="D346">
            <v>0</v>
          </cell>
        </row>
        <row r="347">
          <cell r="C347">
            <v>4750</v>
          </cell>
          <cell r="D347">
            <v>0</v>
          </cell>
        </row>
        <row r="348">
          <cell r="C348">
            <v>4751</v>
          </cell>
          <cell r="D348">
            <v>0</v>
          </cell>
        </row>
        <row r="349">
          <cell r="C349">
            <v>4752</v>
          </cell>
          <cell r="D349">
            <v>0</v>
          </cell>
        </row>
        <row r="350">
          <cell r="C350">
            <v>4738</v>
          </cell>
          <cell r="D350">
            <v>0</v>
          </cell>
        </row>
        <row r="351">
          <cell r="C351">
            <v>4739</v>
          </cell>
          <cell r="D351">
            <v>0</v>
          </cell>
        </row>
        <row r="352">
          <cell r="C352">
            <v>4740</v>
          </cell>
          <cell r="D352">
            <v>0</v>
          </cell>
        </row>
        <row r="353">
          <cell r="C353">
            <v>4760</v>
          </cell>
          <cell r="D353">
            <v>4415.5200000000004</v>
          </cell>
        </row>
        <row r="354">
          <cell r="C354">
            <v>4770</v>
          </cell>
          <cell r="D354">
            <v>0</v>
          </cell>
        </row>
        <row r="355">
          <cell r="C355">
            <v>4775</v>
          </cell>
          <cell r="D355">
            <v>4114.42</v>
          </cell>
        </row>
        <row r="356">
          <cell r="C356">
            <v>4776</v>
          </cell>
          <cell r="D356">
            <v>3002.94</v>
          </cell>
        </row>
        <row r="357">
          <cell r="C357">
            <v>4777</v>
          </cell>
          <cell r="D357">
            <v>0</v>
          </cell>
        </row>
        <row r="358">
          <cell r="C358">
            <v>4778</v>
          </cell>
          <cell r="D358">
            <v>4186.24</v>
          </cell>
        </row>
        <row r="359">
          <cell r="C359">
            <v>6090</v>
          </cell>
          <cell r="D359">
            <v>45805.3</v>
          </cell>
        </row>
        <row r="361">
          <cell r="C361">
            <v>4780</v>
          </cell>
          <cell r="D361">
            <v>0</v>
          </cell>
        </row>
        <row r="362">
          <cell r="C362">
            <v>4781</v>
          </cell>
          <cell r="D362">
            <v>0</v>
          </cell>
        </row>
        <row r="363">
          <cell r="C363">
            <v>4782</v>
          </cell>
          <cell r="D363">
            <v>0</v>
          </cell>
        </row>
        <row r="364">
          <cell r="C364">
            <v>4785</v>
          </cell>
          <cell r="D364">
            <v>0</v>
          </cell>
        </row>
        <row r="365">
          <cell r="C365">
            <v>4786</v>
          </cell>
          <cell r="D365">
            <v>0.59</v>
          </cell>
        </row>
        <row r="366">
          <cell r="C366">
            <v>4787</v>
          </cell>
          <cell r="D366">
            <v>0</v>
          </cell>
        </row>
        <row r="367">
          <cell r="C367">
            <v>4788</v>
          </cell>
          <cell r="D367">
            <v>0</v>
          </cell>
        </row>
        <row r="368">
          <cell r="C368">
            <v>4789</v>
          </cell>
          <cell r="D368">
            <v>0</v>
          </cell>
        </row>
        <row r="369">
          <cell r="C369">
            <v>4790</v>
          </cell>
          <cell r="D369">
            <v>0</v>
          </cell>
        </row>
        <row r="370">
          <cell r="C370">
            <v>4791</v>
          </cell>
          <cell r="D370">
            <v>0</v>
          </cell>
        </row>
        <row r="371">
          <cell r="C371">
            <v>4792</v>
          </cell>
          <cell r="D371">
            <v>0</v>
          </cell>
        </row>
        <row r="372">
          <cell r="C372">
            <v>4793</v>
          </cell>
          <cell r="D372">
            <v>0</v>
          </cell>
        </row>
        <row r="373">
          <cell r="C373">
            <v>4794</v>
          </cell>
          <cell r="D373">
            <v>0</v>
          </cell>
        </row>
        <row r="374">
          <cell r="C374">
            <v>4795</v>
          </cell>
          <cell r="D374">
            <v>3486.66</v>
          </cell>
        </row>
        <row r="375">
          <cell r="C375">
            <v>4796</v>
          </cell>
          <cell r="D375">
            <v>27200.32</v>
          </cell>
        </row>
        <row r="376">
          <cell r="C376">
            <v>4797</v>
          </cell>
          <cell r="D376">
            <v>0</v>
          </cell>
        </row>
        <row r="377">
          <cell r="C377">
            <v>4798</v>
          </cell>
          <cell r="D377">
            <v>0</v>
          </cell>
        </row>
        <row r="378">
          <cell r="C378">
            <v>4799</v>
          </cell>
          <cell r="D378">
            <v>0</v>
          </cell>
        </row>
        <row r="379">
          <cell r="C379">
            <v>4800</v>
          </cell>
          <cell r="D379">
            <v>0</v>
          </cell>
        </row>
        <row r="380">
          <cell r="C380">
            <v>4820</v>
          </cell>
          <cell r="D380">
            <v>0</v>
          </cell>
        </row>
        <row r="381">
          <cell r="C381">
            <v>4830</v>
          </cell>
          <cell r="D381">
            <v>0</v>
          </cell>
        </row>
        <row r="382">
          <cell r="C382">
            <v>4831</v>
          </cell>
          <cell r="D382">
            <v>0</v>
          </cell>
        </row>
        <row r="383">
          <cell r="C383">
            <v>4835</v>
          </cell>
          <cell r="D383">
            <v>0</v>
          </cell>
        </row>
        <row r="384">
          <cell r="C384">
            <v>4836</v>
          </cell>
          <cell r="D384">
            <v>0</v>
          </cell>
        </row>
        <row r="385">
          <cell r="C385">
            <v>4837</v>
          </cell>
          <cell r="D385">
            <v>0</v>
          </cell>
        </row>
        <row r="386">
          <cell r="C386">
            <v>4838</v>
          </cell>
          <cell r="D386">
            <v>0</v>
          </cell>
        </row>
        <row r="387">
          <cell r="C387">
            <v>4839</v>
          </cell>
          <cell r="D387">
            <v>0</v>
          </cell>
        </row>
        <row r="388">
          <cell r="C388">
            <v>4840</v>
          </cell>
          <cell r="D388">
            <v>0</v>
          </cell>
        </row>
        <row r="389">
          <cell r="C389">
            <v>4841</v>
          </cell>
          <cell r="D389">
            <v>0</v>
          </cell>
        </row>
        <row r="390">
          <cell r="C390">
            <v>4850</v>
          </cell>
          <cell r="D390">
            <v>0.08</v>
          </cell>
        </row>
        <row r="391">
          <cell r="C391">
            <v>4851</v>
          </cell>
          <cell r="D391">
            <v>0</v>
          </cell>
        </row>
        <row r="392">
          <cell r="C392">
            <v>4852</v>
          </cell>
          <cell r="D392">
            <v>0</v>
          </cell>
        </row>
        <row r="393">
          <cell r="C393">
            <v>4853</v>
          </cell>
          <cell r="D393">
            <v>0</v>
          </cell>
        </row>
        <row r="394">
          <cell r="C394">
            <v>4854</v>
          </cell>
          <cell r="D394">
            <v>0</v>
          </cell>
        </row>
        <row r="395">
          <cell r="C395">
            <v>4855</v>
          </cell>
          <cell r="D395">
            <v>0</v>
          </cell>
        </row>
        <row r="396">
          <cell r="C396">
            <v>4856</v>
          </cell>
          <cell r="D396">
            <v>0</v>
          </cell>
        </row>
        <row r="397">
          <cell r="C397">
            <v>4857</v>
          </cell>
          <cell r="D397">
            <v>0</v>
          </cell>
        </row>
        <row r="398">
          <cell r="C398">
            <v>4858</v>
          </cell>
          <cell r="D398">
            <v>0</v>
          </cell>
        </row>
        <row r="399">
          <cell r="C399">
            <v>4859</v>
          </cell>
          <cell r="D399">
            <v>0</v>
          </cell>
        </row>
        <row r="400">
          <cell r="C400">
            <v>4860</v>
          </cell>
          <cell r="D400">
            <v>0</v>
          </cell>
        </row>
        <row r="401">
          <cell r="C401">
            <v>4861</v>
          </cell>
          <cell r="D401">
            <v>0</v>
          </cell>
        </row>
        <row r="402">
          <cell r="C402">
            <v>4862</v>
          </cell>
          <cell r="D402">
            <v>0</v>
          </cell>
        </row>
        <row r="403">
          <cell r="C403">
            <v>4863</v>
          </cell>
          <cell r="D403">
            <v>0</v>
          </cell>
        </row>
        <row r="404">
          <cell r="C404">
            <v>4864</v>
          </cell>
          <cell r="D404">
            <v>0</v>
          </cell>
        </row>
        <row r="405">
          <cell r="C405">
            <v>4865</v>
          </cell>
          <cell r="D405">
            <v>0</v>
          </cell>
        </row>
        <row r="406">
          <cell r="C406">
            <v>4866</v>
          </cell>
          <cell r="D406">
            <v>0</v>
          </cell>
        </row>
        <row r="407">
          <cell r="C407">
            <v>4867</v>
          </cell>
          <cell r="D407">
            <v>0</v>
          </cell>
        </row>
        <row r="408">
          <cell r="C408">
            <v>4868</v>
          </cell>
          <cell r="D408">
            <v>0</v>
          </cell>
        </row>
        <row r="409">
          <cell r="C409">
            <v>4869</v>
          </cell>
          <cell r="D409">
            <v>0</v>
          </cell>
        </row>
        <row r="410">
          <cell r="C410">
            <v>4870</v>
          </cell>
          <cell r="D410">
            <v>1217.08</v>
          </cell>
        </row>
        <row r="411">
          <cell r="C411">
            <v>4871</v>
          </cell>
          <cell r="D411">
            <v>0</v>
          </cell>
        </row>
        <row r="412">
          <cell r="C412">
            <v>4872</v>
          </cell>
          <cell r="D412">
            <v>0</v>
          </cell>
        </row>
        <row r="413">
          <cell r="C413">
            <v>4873</v>
          </cell>
          <cell r="D413">
            <v>0</v>
          </cell>
        </row>
        <row r="414">
          <cell r="C414">
            <v>4874</v>
          </cell>
          <cell r="D414">
            <v>0</v>
          </cell>
        </row>
        <row r="415">
          <cell r="C415">
            <v>4875</v>
          </cell>
          <cell r="D415">
            <v>0</v>
          </cell>
        </row>
        <row r="416">
          <cell r="C416">
            <v>4876</v>
          </cell>
          <cell r="D416">
            <v>0</v>
          </cell>
        </row>
        <row r="417">
          <cell r="C417">
            <v>4877</v>
          </cell>
          <cell r="D417">
            <v>0</v>
          </cell>
        </row>
        <row r="418">
          <cell r="C418">
            <v>4878</v>
          </cell>
          <cell r="D418">
            <v>0</v>
          </cell>
        </row>
        <row r="419">
          <cell r="C419">
            <v>4879</v>
          </cell>
          <cell r="D419">
            <v>0</v>
          </cell>
        </row>
        <row r="420">
          <cell r="C420">
            <v>4880</v>
          </cell>
          <cell r="D420">
            <v>0</v>
          </cell>
        </row>
        <row r="421">
          <cell r="C421">
            <v>4881</v>
          </cell>
          <cell r="D421">
            <v>4240</v>
          </cell>
        </row>
        <row r="422">
          <cell r="C422">
            <v>4882</v>
          </cell>
          <cell r="D422">
            <v>0</v>
          </cell>
        </row>
        <row r="423">
          <cell r="C423">
            <v>4883</v>
          </cell>
          <cell r="D423">
            <v>127.57</v>
          </cell>
        </row>
        <row r="424">
          <cell r="C424">
            <v>4884</v>
          </cell>
          <cell r="D424">
            <v>0</v>
          </cell>
        </row>
        <row r="425">
          <cell r="C425">
            <v>4890</v>
          </cell>
          <cell r="D425">
            <v>0</v>
          </cell>
        </row>
        <row r="426">
          <cell r="C426">
            <v>4891</v>
          </cell>
          <cell r="D426">
            <v>0</v>
          </cell>
        </row>
        <row r="427">
          <cell r="C427">
            <v>4892</v>
          </cell>
          <cell r="D427">
            <v>0</v>
          </cell>
        </row>
        <row r="428">
          <cell r="C428">
            <v>4893</v>
          </cell>
          <cell r="D428">
            <v>0</v>
          </cell>
        </row>
        <row r="429">
          <cell r="C429">
            <v>4894</v>
          </cell>
          <cell r="D429">
            <v>0</v>
          </cell>
        </row>
        <row r="430">
          <cell r="C430">
            <v>4895</v>
          </cell>
          <cell r="D430">
            <v>0</v>
          </cell>
        </row>
        <row r="431">
          <cell r="C431">
            <v>4896</v>
          </cell>
          <cell r="D431">
            <v>0</v>
          </cell>
        </row>
        <row r="432">
          <cell r="C432">
            <v>4897</v>
          </cell>
          <cell r="D432">
            <v>0</v>
          </cell>
        </row>
        <row r="433">
          <cell r="C433">
            <v>4898</v>
          </cell>
          <cell r="D433">
            <v>0</v>
          </cell>
        </row>
        <row r="434">
          <cell r="C434">
            <v>4899</v>
          </cell>
          <cell r="D434">
            <v>0</v>
          </cell>
        </row>
        <row r="435">
          <cell r="C435">
            <v>4900</v>
          </cell>
          <cell r="D435">
            <v>0</v>
          </cell>
        </row>
        <row r="436">
          <cell r="C436">
            <v>4901</v>
          </cell>
          <cell r="D436">
            <v>0</v>
          </cell>
        </row>
        <row r="437">
          <cell r="C437">
            <v>4902</v>
          </cell>
          <cell r="D437">
            <v>0</v>
          </cell>
        </row>
        <row r="438">
          <cell r="C438">
            <v>4903</v>
          </cell>
          <cell r="D438">
            <v>0</v>
          </cell>
        </row>
        <row r="439">
          <cell r="C439">
            <v>4904</v>
          </cell>
          <cell r="D439">
            <v>0</v>
          </cell>
        </row>
        <row r="440">
          <cell r="C440">
            <v>4905</v>
          </cell>
          <cell r="D440">
            <v>0</v>
          </cell>
        </row>
        <row r="441">
          <cell r="C441">
            <v>4906</v>
          </cell>
          <cell r="D441">
            <v>0</v>
          </cell>
        </row>
        <row r="442">
          <cell r="C442">
            <v>4907</v>
          </cell>
          <cell r="D442">
            <v>0</v>
          </cell>
        </row>
        <row r="443">
          <cell r="C443">
            <v>4908</v>
          </cell>
          <cell r="D443">
            <v>0</v>
          </cell>
        </row>
        <row r="444">
          <cell r="C444">
            <v>4909</v>
          </cell>
          <cell r="D444">
            <v>0</v>
          </cell>
        </row>
        <row r="445">
          <cell r="C445">
            <v>4910</v>
          </cell>
          <cell r="D445">
            <v>0</v>
          </cell>
        </row>
        <row r="446">
          <cell r="C446">
            <v>4911</v>
          </cell>
          <cell r="D446">
            <v>0</v>
          </cell>
        </row>
        <row r="447">
          <cell r="C447">
            <v>4912</v>
          </cell>
          <cell r="D447">
            <v>0</v>
          </cell>
        </row>
        <row r="448">
          <cell r="C448">
            <v>4913</v>
          </cell>
          <cell r="D448">
            <v>0</v>
          </cell>
        </row>
        <row r="449">
          <cell r="C449">
            <v>4914</v>
          </cell>
          <cell r="D449">
            <v>0</v>
          </cell>
        </row>
        <row r="450">
          <cell r="C450">
            <v>4915</v>
          </cell>
          <cell r="D450">
            <v>0</v>
          </cell>
        </row>
        <row r="451">
          <cell r="C451">
            <v>4916</v>
          </cell>
          <cell r="D451">
            <v>0</v>
          </cell>
        </row>
        <row r="452">
          <cell r="C452">
            <v>4917</v>
          </cell>
          <cell r="D452">
            <v>0</v>
          </cell>
        </row>
        <row r="453">
          <cell r="C453">
            <v>4918</v>
          </cell>
          <cell r="D453">
            <v>0</v>
          </cell>
        </row>
        <row r="454">
          <cell r="C454">
            <v>4919</v>
          </cell>
          <cell r="D454">
            <v>0</v>
          </cell>
        </row>
        <row r="455">
          <cell r="C455">
            <v>4920</v>
          </cell>
          <cell r="D455">
            <v>0</v>
          </cell>
        </row>
        <row r="456">
          <cell r="C456">
            <v>4921</v>
          </cell>
          <cell r="D456">
            <v>0</v>
          </cell>
        </row>
        <row r="457">
          <cell r="C457">
            <v>4925</v>
          </cell>
          <cell r="D457">
            <v>0</v>
          </cell>
        </row>
        <row r="458">
          <cell r="C458">
            <v>4926</v>
          </cell>
          <cell r="D458">
            <v>0</v>
          </cell>
        </row>
        <row r="459">
          <cell r="C459">
            <v>4927</v>
          </cell>
          <cell r="D459">
            <v>0</v>
          </cell>
        </row>
        <row r="460">
          <cell r="C460">
            <v>4928</v>
          </cell>
          <cell r="D460">
            <v>0</v>
          </cell>
        </row>
        <row r="461">
          <cell r="C461">
            <v>4929</v>
          </cell>
          <cell r="D461">
            <v>0</v>
          </cell>
        </row>
        <row r="462">
          <cell r="C462">
            <v>4930</v>
          </cell>
          <cell r="D462">
            <v>0</v>
          </cell>
        </row>
        <row r="463">
          <cell r="C463">
            <v>4931</v>
          </cell>
          <cell r="D463">
            <v>0</v>
          </cell>
        </row>
        <row r="464">
          <cell r="C464">
            <v>4932</v>
          </cell>
          <cell r="D464">
            <v>0</v>
          </cell>
        </row>
        <row r="465">
          <cell r="C465">
            <v>4933</v>
          </cell>
          <cell r="D465">
            <v>0</v>
          </cell>
        </row>
        <row r="466">
          <cell r="C466">
            <v>4934</v>
          </cell>
          <cell r="D466">
            <v>0</v>
          </cell>
        </row>
        <row r="467">
          <cell r="C467">
            <v>4935</v>
          </cell>
          <cell r="D467">
            <v>0</v>
          </cell>
        </row>
        <row r="468">
          <cell r="C468">
            <v>4936</v>
          </cell>
          <cell r="D468">
            <v>0</v>
          </cell>
        </row>
        <row r="469">
          <cell r="C469">
            <v>4937</v>
          </cell>
          <cell r="D469">
            <v>0</v>
          </cell>
        </row>
        <row r="470">
          <cell r="C470">
            <v>4938</v>
          </cell>
          <cell r="D470">
            <v>0</v>
          </cell>
        </row>
        <row r="471">
          <cell r="C471">
            <v>4939</v>
          </cell>
          <cell r="D471">
            <v>0</v>
          </cell>
        </row>
        <row r="472">
          <cell r="C472">
            <v>4940</v>
          </cell>
          <cell r="D472">
            <v>0</v>
          </cell>
        </row>
        <row r="473">
          <cell r="C473">
            <v>4941</v>
          </cell>
          <cell r="D473">
            <v>0</v>
          </cell>
        </row>
        <row r="474">
          <cell r="C474">
            <v>4942</v>
          </cell>
          <cell r="D474">
            <v>0</v>
          </cell>
        </row>
        <row r="475">
          <cell r="C475">
            <v>4943</v>
          </cell>
          <cell r="D475">
            <v>0</v>
          </cell>
        </row>
        <row r="476">
          <cell r="C476">
            <v>4944</v>
          </cell>
          <cell r="D476">
            <v>0</v>
          </cell>
        </row>
        <row r="477">
          <cell r="C477">
            <v>4945</v>
          </cell>
          <cell r="D477">
            <v>0</v>
          </cell>
        </row>
        <row r="478">
          <cell r="C478">
            <v>4946</v>
          </cell>
          <cell r="D478">
            <v>0</v>
          </cell>
        </row>
        <row r="479">
          <cell r="C479">
            <v>4947</v>
          </cell>
          <cell r="D479">
            <v>0</v>
          </cell>
        </row>
        <row r="480">
          <cell r="C480">
            <v>4948</v>
          </cell>
          <cell r="D480">
            <v>0</v>
          </cell>
        </row>
        <row r="481">
          <cell r="C481">
            <v>4949</v>
          </cell>
          <cell r="D481">
            <v>0</v>
          </cell>
        </row>
        <row r="482">
          <cell r="C482">
            <v>4950</v>
          </cell>
          <cell r="D482">
            <v>0</v>
          </cell>
        </row>
        <row r="483">
          <cell r="C483">
            <v>4951</v>
          </cell>
          <cell r="D483">
            <v>0</v>
          </cell>
        </row>
        <row r="484">
          <cell r="C484">
            <v>4952</v>
          </cell>
          <cell r="D484">
            <v>0</v>
          </cell>
        </row>
        <row r="485">
          <cell r="C485">
            <v>4953</v>
          </cell>
          <cell r="D485">
            <v>0</v>
          </cell>
        </row>
        <row r="486">
          <cell r="C486">
            <v>4954</v>
          </cell>
          <cell r="D486">
            <v>0</v>
          </cell>
        </row>
        <row r="487">
          <cell r="C487">
            <v>4955</v>
          </cell>
          <cell r="D487">
            <v>0</v>
          </cell>
        </row>
        <row r="488">
          <cell r="C488">
            <v>4956</v>
          </cell>
          <cell r="D488">
            <v>0</v>
          </cell>
        </row>
        <row r="489">
          <cell r="C489">
            <v>4957</v>
          </cell>
          <cell r="D489">
            <v>0</v>
          </cell>
        </row>
        <row r="490">
          <cell r="C490">
            <v>4958</v>
          </cell>
          <cell r="D490">
            <v>0</v>
          </cell>
        </row>
        <row r="491">
          <cell r="C491">
            <v>4959</v>
          </cell>
          <cell r="D491">
            <v>0</v>
          </cell>
        </row>
        <row r="492">
          <cell r="C492">
            <v>4960</v>
          </cell>
          <cell r="D492">
            <v>0</v>
          </cell>
        </row>
        <row r="493">
          <cell r="C493">
            <v>4962</v>
          </cell>
          <cell r="D493">
            <v>0</v>
          </cell>
        </row>
        <row r="494">
          <cell r="C494">
            <v>4963</v>
          </cell>
          <cell r="D494">
            <v>0</v>
          </cell>
        </row>
        <row r="495">
          <cell r="C495">
            <v>4965</v>
          </cell>
          <cell r="D495">
            <v>0</v>
          </cell>
        </row>
        <row r="496">
          <cell r="C496">
            <v>4966</v>
          </cell>
          <cell r="D496">
            <v>103.05</v>
          </cell>
        </row>
        <row r="497">
          <cell r="C497">
            <v>4967</v>
          </cell>
          <cell r="D497">
            <v>0</v>
          </cell>
        </row>
        <row r="498">
          <cell r="C498">
            <v>4968</v>
          </cell>
          <cell r="D498">
            <v>0</v>
          </cell>
        </row>
        <row r="499">
          <cell r="C499">
            <v>4969</v>
          </cell>
          <cell r="D499">
            <v>0</v>
          </cell>
        </row>
        <row r="500">
          <cell r="C500">
            <v>4970</v>
          </cell>
          <cell r="D500">
            <v>0</v>
          </cell>
        </row>
        <row r="501">
          <cell r="C501">
            <v>4971</v>
          </cell>
          <cell r="D501">
            <v>0</v>
          </cell>
        </row>
        <row r="502">
          <cell r="C502">
            <v>4972</v>
          </cell>
          <cell r="D502">
            <v>0</v>
          </cell>
        </row>
        <row r="503">
          <cell r="C503">
            <v>4973</v>
          </cell>
          <cell r="D503">
            <v>0</v>
          </cell>
        </row>
        <row r="504">
          <cell r="C504">
            <v>4974</v>
          </cell>
          <cell r="D504">
            <v>0</v>
          </cell>
        </row>
        <row r="505">
          <cell r="C505">
            <v>4975</v>
          </cell>
          <cell r="D505">
            <v>0</v>
          </cell>
        </row>
        <row r="506">
          <cell r="C506">
            <v>4976</v>
          </cell>
          <cell r="D506">
            <v>0</v>
          </cell>
        </row>
        <row r="507">
          <cell r="C507">
            <v>4977</v>
          </cell>
          <cell r="D507">
            <v>0</v>
          </cell>
        </row>
        <row r="508">
          <cell r="C508">
            <v>4978</v>
          </cell>
          <cell r="D508">
            <v>0</v>
          </cell>
        </row>
        <row r="509">
          <cell r="C509">
            <v>4979</v>
          </cell>
          <cell r="D509">
            <v>0</v>
          </cell>
        </row>
        <row r="510">
          <cell r="C510">
            <v>4980</v>
          </cell>
          <cell r="D510">
            <v>0</v>
          </cell>
        </row>
        <row r="511">
          <cell r="C511">
            <v>4981</v>
          </cell>
          <cell r="D511">
            <v>0</v>
          </cell>
        </row>
        <row r="512">
          <cell r="C512">
            <v>4982</v>
          </cell>
          <cell r="D512">
            <v>0</v>
          </cell>
        </row>
        <row r="513">
          <cell r="C513">
            <v>4983</v>
          </cell>
          <cell r="D513">
            <v>0</v>
          </cell>
        </row>
        <row r="514">
          <cell r="C514">
            <v>4984</v>
          </cell>
          <cell r="D514">
            <v>0</v>
          </cell>
        </row>
        <row r="515">
          <cell r="C515">
            <v>4985</v>
          </cell>
          <cell r="D515">
            <v>15100</v>
          </cell>
        </row>
        <row r="516">
          <cell r="C516">
            <v>4986</v>
          </cell>
          <cell r="D516">
            <v>0</v>
          </cell>
        </row>
        <row r="517">
          <cell r="C517">
            <v>4987</v>
          </cell>
          <cell r="D517">
            <v>0</v>
          </cell>
        </row>
        <row r="518">
          <cell r="C518">
            <v>4988</v>
          </cell>
          <cell r="D518">
            <v>0</v>
          </cell>
        </row>
        <row r="519">
          <cell r="C519">
            <v>4989</v>
          </cell>
          <cell r="D519">
            <v>0</v>
          </cell>
        </row>
        <row r="520">
          <cell r="C520">
            <v>4990</v>
          </cell>
          <cell r="D520">
            <v>29019.119999999999</v>
          </cell>
        </row>
        <row r="521">
          <cell r="C521">
            <v>4991</v>
          </cell>
          <cell r="D521">
            <v>0</v>
          </cell>
        </row>
        <row r="522">
          <cell r="C522">
            <v>4992</v>
          </cell>
          <cell r="D522">
            <v>0</v>
          </cell>
        </row>
        <row r="523">
          <cell r="C523">
            <v>4993</v>
          </cell>
          <cell r="D523">
            <v>0</v>
          </cell>
        </row>
        <row r="524">
          <cell r="C524">
            <v>4994</v>
          </cell>
          <cell r="D524">
            <v>237.63</v>
          </cell>
        </row>
        <row r="525">
          <cell r="C525">
            <v>4995</v>
          </cell>
          <cell r="D525">
            <v>0</v>
          </cell>
        </row>
        <row r="526">
          <cell r="C526">
            <v>4996</v>
          </cell>
          <cell r="D526">
            <v>0</v>
          </cell>
        </row>
        <row r="527">
          <cell r="C527">
            <v>4997</v>
          </cell>
          <cell r="D527">
            <v>0</v>
          </cell>
        </row>
        <row r="528">
          <cell r="C528">
            <v>4998</v>
          </cell>
          <cell r="D528">
            <v>0</v>
          </cell>
        </row>
        <row r="529">
          <cell r="C529">
            <v>4999</v>
          </cell>
          <cell r="D529">
            <v>0</v>
          </cell>
        </row>
        <row r="530">
          <cell r="C530">
            <v>5000</v>
          </cell>
          <cell r="D530">
            <v>0</v>
          </cell>
        </row>
        <row r="531">
          <cell r="C531">
            <v>5001</v>
          </cell>
          <cell r="D531">
            <v>0</v>
          </cell>
        </row>
        <row r="532">
          <cell r="C532">
            <v>5002</v>
          </cell>
          <cell r="D532">
            <v>0</v>
          </cell>
        </row>
        <row r="533">
          <cell r="C533">
            <v>5003</v>
          </cell>
          <cell r="D533">
            <v>0</v>
          </cell>
        </row>
        <row r="534">
          <cell r="C534">
            <v>5004</v>
          </cell>
          <cell r="D534">
            <v>3.19</v>
          </cell>
        </row>
        <row r="535">
          <cell r="C535">
            <v>5005</v>
          </cell>
          <cell r="D535">
            <v>0</v>
          </cell>
        </row>
        <row r="536">
          <cell r="C536">
            <v>5006</v>
          </cell>
          <cell r="D536">
            <v>0</v>
          </cell>
        </row>
        <row r="537">
          <cell r="C537">
            <v>5007</v>
          </cell>
          <cell r="D537">
            <v>0</v>
          </cell>
        </row>
        <row r="538">
          <cell r="C538">
            <v>5008</v>
          </cell>
          <cell r="D538">
            <v>0</v>
          </cell>
        </row>
        <row r="539">
          <cell r="C539">
            <v>5009</v>
          </cell>
          <cell r="D539">
            <v>0</v>
          </cell>
        </row>
        <row r="540">
          <cell r="C540">
            <v>5010</v>
          </cell>
          <cell r="D540">
            <v>0</v>
          </cell>
        </row>
        <row r="541">
          <cell r="C541">
            <v>5011</v>
          </cell>
          <cell r="D541">
            <v>0</v>
          </cell>
        </row>
        <row r="542">
          <cell r="C542">
            <v>5012</v>
          </cell>
          <cell r="D542">
            <v>0</v>
          </cell>
        </row>
        <row r="543">
          <cell r="C543">
            <v>5013</v>
          </cell>
          <cell r="D543">
            <v>0</v>
          </cell>
        </row>
        <row r="544">
          <cell r="C544">
            <v>5014</v>
          </cell>
          <cell r="D544">
            <v>0</v>
          </cell>
        </row>
        <row r="545">
          <cell r="C545">
            <v>5015</v>
          </cell>
          <cell r="D545">
            <v>0</v>
          </cell>
        </row>
        <row r="546">
          <cell r="C546">
            <v>5016</v>
          </cell>
          <cell r="D546">
            <v>0</v>
          </cell>
        </row>
        <row r="547">
          <cell r="C547">
            <v>5017</v>
          </cell>
          <cell r="D547">
            <v>0</v>
          </cell>
        </row>
        <row r="548">
          <cell r="C548">
            <v>5018</v>
          </cell>
          <cell r="D548">
            <v>0</v>
          </cell>
        </row>
        <row r="549">
          <cell r="C549">
            <v>5019</v>
          </cell>
          <cell r="D549">
            <v>0</v>
          </cell>
        </row>
        <row r="550">
          <cell r="C550">
            <v>5020</v>
          </cell>
          <cell r="D550">
            <v>0</v>
          </cell>
        </row>
        <row r="551">
          <cell r="C551">
            <v>5021</v>
          </cell>
          <cell r="D551">
            <v>0</v>
          </cell>
        </row>
        <row r="552">
          <cell r="C552">
            <v>5022</v>
          </cell>
          <cell r="D552">
            <v>0</v>
          </cell>
        </row>
        <row r="553">
          <cell r="C553">
            <v>5023</v>
          </cell>
          <cell r="D553">
            <v>0</v>
          </cell>
        </row>
        <row r="554">
          <cell r="C554">
            <v>5024</v>
          </cell>
          <cell r="D554">
            <v>0</v>
          </cell>
        </row>
        <row r="555">
          <cell r="C555">
            <v>5025</v>
          </cell>
          <cell r="D555">
            <v>0</v>
          </cell>
        </row>
        <row r="556">
          <cell r="C556">
            <v>5026</v>
          </cell>
          <cell r="D556">
            <v>0</v>
          </cell>
        </row>
        <row r="557">
          <cell r="C557">
            <v>5027</v>
          </cell>
          <cell r="D557">
            <v>0</v>
          </cell>
        </row>
        <row r="558">
          <cell r="C558">
            <v>5028</v>
          </cell>
          <cell r="D558">
            <v>0</v>
          </cell>
        </row>
        <row r="559">
          <cell r="C559">
            <v>5029</v>
          </cell>
          <cell r="D559">
            <v>0</v>
          </cell>
        </row>
        <row r="560">
          <cell r="C560">
            <v>5030</v>
          </cell>
          <cell r="D560">
            <v>0</v>
          </cell>
        </row>
        <row r="561">
          <cell r="C561">
            <v>5031</v>
          </cell>
          <cell r="D561">
            <v>0</v>
          </cell>
        </row>
        <row r="562">
          <cell r="C562">
            <v>5032</v>
          </cell>
          <cell r="D562">
            <v>0</v>
          </cell>
        </row>
        <row r="563">
          <cell r="C563">
            <v>5033</v>
          </cell>
          <cell r="D563">
            <v>0</v>
          </cell>
        </row>
        <row r="564">
          <cell r="C564">
            <v>5034</v>
          </cell>
          <cell r="D564">
            <v>0</v>
          </cell>
        </row>
        <row r="565">
          <cell r="C565">
            <v>5035</v>
          </cell>
          <cell r="D565">
            <v>0</v>
          </cell>
        </row>
        <row r="566">
          <cell r="C566">
            <v>5036</v>
          </cell>
          <cell r="D566">
            <v>0</v>
          </cell>
        </row>
        <row r="567">
          <cell r="C567">
            <v>5037</v>
          </cell>
          <cell r="D567">
            <v>0</v>
          </cell>
        </row>
        <row r="568">
          <cell r="C568">
            <v>5038</v>
          </cell>
          <cell r="D568">
            <v>0</v>
          </cell>
        </row>
        <row r="569">
          <cell r="C569">
            <v>5040</v>
          </cell>
          <cell r="D569">
            <v>0</v>
          </cell>
        </row>
        <row r="570">
          <cell r="C570">
            <v>5041</v>
          </cell>
          <cell r="D570">
            <v>0</v>
          </cell>
        </row>
        <row r="571">
          <cell r="C571">
            <v>5043</v>
          </cell>
          <cell r="D571">
            <v>0</v>
          </cell>
        </row>
        <row r="572">
          <cell r="C572">
            <v>5044</v>
          </cell>
          <cell r="D572">
            <v>0</v>
          </cell>
        </row>
        <row r="573">
          <cell r="C573">
            <v>5045</v>
          </cell>
          <cell r="D573">
            <v>0</v>
          </cell>
        </row>
        <row r="574">
          <cell r="C574">
            <v>5046</v>
          </cell>
          <cell r="D574">
            <v>0</v>
          </cell>
        </row>
        <row r="575">
          <cell r="C575">
            <v>5047</v>
          </cell>
          <cell r="D575">
            <v>0</v>
          </cell>
        </row>
        <row r="576">
          <cell r="C576">
            <v>5049</v>
          </cell>
          <cell r="D576">
            <v>0</v>
          </cell>
        </row>
        <row r="577">
          <cell r="C577">
            <v>5050</v>
          </cell>
          <cell r="D577">
            <v>0</v>
          </cell>
        </row>
        <row r="578">
          <cell r="C578">
            <v>5051</v>
          </cell>
          <cell r="D578">
            <v>0</v>
          </cell>
        </row>
        <row r="579">
          <cell r="C579">
            <v>5052</v>
          </cell>
          <cell r="D579">
            <v>0</v>
          </cell>
        </row>
        <row r="580">
          <cell r="C580">
            <v>5054</v>
          </cell>
          <cell r="D580">
            <v>0</v>
          </cell>
        </row>
        <row r="581">
          <cell r="C581">
            <v>5057</v>
          </cell>
          <cell r="D581">
            <v>0</v>
          </cell>
        </row>
        <row r="582">
          <cell r="C582">
            <v>5058</v>
          </cell>
          <cell r="D582">
            <v>0</v>
          </cell>
        </row>
        <row r="583">
          <cell r="C583">
            <v>5059</v>
          </cell>
          <cell r="D583">
            <v>0</v>
          </cell>
        </row>
        <row r="584">
          <cell r="C584">
            <v>5060</v>
          </cell>
          <cell r="D584">
            <v>0</v>
          </cell>
        </row>
        <row r="585">
          <cell r="C585">
            <v>5062</v>
          </cell>
          <cell r="D585">
            <v>0</v>
          </cell>
        </row>
        <row r="586">
          <cell r="C586">
            <v>5064</v>
          </cell>
          <cell r="D586">
            <v>0</v>
          </cell>
        </row>
        <row r="587">
          <cell r="C587">
            <v>5065</v>
          </cell>
          <cell r="D587">
            <v>0</v>
          </cell>
        </row>
        <row r="588">
          <cell r="C588">
            <v>5066</v>
          </cell>
          <cell r="D588">
            <v>0</v>
          </cell>
        </row>
        <row r="589">
          <cell r="C589">
            <v>5067</v>
          </cell>
          <cell r="D589">
            <v>0</v>
          </cell>
        </row>
        <row r="590">
          <cell r="C590">
            <v>5068</v>
          </cell>
          <cell r="D590">
            <v>0</v>
          </cell>
        </row>
        <row r="591">
          <cell r="C591">
            <v>5070</v>
          </cell>
          <cell r="D591">
            <v>0</v>
          </cell>
        </row>
        <row r="592">
          <cell r="C592">
            <v>5071</v>
          </cell>
          <cell r="D592">
            <v>0</v>
          </cell>
        </row>
        <row r="593">
          <cell r="C593">
            <v>9995</v>
          </cell>
          <cell r="D593">
            <v>0</v>
          </cell>
        </row>
        <row r="594">
          <cell r="C594">
            <v>6100</v>
          </cell>
          <cell r="D594">
            <v>80735.3</v>
          </cell>
        </row>
        <row r="596">
          <cell r="C596">
            <v>6101</v>
          </cell>
          <cell r="D596">
            <v>0</v>
          </cell>
        </row>
        <row r="597">
          <cell r="C597">
            <v>6102</v>
          </cell>
          <cell r="D597">
            <v>0</v>
          </cell>
        </row>
        <row r="598">
          <cell r="C598">
            <v>6103</v>
          </cell>
          <cell r="D598">
            <v>62115.12</v>
          </cell>
        </row>
        <row r="599">
          <cell r="C599">
            <v>6110</v>
          </cell>
          <cell r="D599">
            <v>70000</v>
          </cell>
        </row>
        <row r="600">
          <cell r="C600">
            <v>6115</v>
          </cell>
          <cell r="D600">
            <v>200000</v>
          </cell>
        </row>
        <row r="601">
          <cell r="C601">
            <v>6116</v>
          </cell>
          <cell r="D601">
            <v>0</v>
          </cell>
        </row>
        <row r="602">
          <cell r="C602">
            <v>6120</v>
          </cell>
          <cell r="D602">
            <v>35623.21</v>
          </cell>
        </row>
        <row r="604">
          <cell r="C604">
            <v>6105</v>
          </cell>
          <cell r="D604">
            <v>927066.87</v>
          </cell>
        </row>
        <row r="607">
          <cell r="C607">
            <v>2010</v>
          </cell>
          <cell r="D607">
            <v>0</v>
          </cell>
        </row>
        <row r="608">
          <cell r="C608">
            <v>2011</v>
          </cell>
          <cell r="D608">
            <v>0</v>
          </cell>
        </row>
        <row r="609">
          <cell r="C609">
            <v>2012</v>
          </cell>
          <cell r="D609">
            <v>0</v>
          </cell>
        </row>
        <row r="610">
          <cell r="C610">
            <v>2013</v>
          </cell>
          <cell r="D610">
            <v>0</v>
          </cell>
        </row>
        <row r="611">
          <cell r="C611">
            <v>2014</v>
          </cell>
          <cell r="D611">
            <v>0</v>
          </cell>
        </row>
        <row r="612">
          <cell r="C612">
            <v>2020</v>
          </cell>
          <cell r="D612">
            <v>0</v>
          </cell>
        </row>
        <row r="613">
          <cell r="C613">
            <v>2023</v>
          </cell>
          <cell r="D613">
            <v>0</v>
          </cell>
        </row>
        <row r="615">
          <cell r="C615">
            <v>2025</v>
          </cell>
          <cell r="D615">
            <v>0</v>
          </cell>
        </row>
        <row r="616">
          <cell r="C616">
            <v>2026</v>
          </cell>
          <cell r="D616">
            <v>0</v>
          </cell>
        </row>
        <row r="617">
          <cell r="C617">
            <v>2027</v>
          </cell>
          <cell r="D617">
            <v>0</v>
          </cell>
        </row>
        <row r="618">
          <cell r="C618">
            <v>2030</v>
          </cell>
          <cell r="D618">
            <v>0</v>
          </cell>
        </row>
        <row r="619">
          <cell r="C619">
            <v>2035</v>
          </cell>
          <cell r="D619">
            <v>0</v>
          </cell>
        </row>
        <row r="621">
          <cell r="C621">
            <v>3010</v>
          </cell>
          <cell r="D621">
            <v>0</v>
          </cell>
        </row>
        <row r="624">
          <cell r="C624">
            <v>2040</v>
          </cell>
          <cell r="D624">
            <v>0</v>
          </cell>
        </row>
        <row r="625">
          <cell r="C625">
            <v>2042</v>
          </cell>
          <cell r="D625">
            <v>0</v>
          </cell>
        </row>
        <row r="626">
          <cell r="C626">
            <v>2043</v>
          </cell>
          <cell r="D626">
            <v>0</v>
          </cell>
        </row>
        <row r="627">
          <cell r="C627">
            <v>2048</v>
          </cell>
          <cell r="D627">
            <v>0</v>
          </cell>
        </row>
        <row r="628">
          <cell r="C628">
            <v>2049</v>
          </cell>
          <cell r="D628">
            <v>0</v>
          </cell>
        </row>
        <row r="629">
          <cell r="C629">
            <v>2050</v>
          </cell>
          <cell r="D629">
            <v>0</v>
          </cell>
        </row>
        <row r="630">
          <cell r="C630">
            <v>2051</v>
          </cell>
          <cell r="D630">
            <v>0</v>
          </cell>
        </row>
        <row r="632">
          <cell r="C632">
            <v>2045</v>
          </cell>
          <cell r="D632">
            <v>0</v>
          </cell>
        </row>
        <row r="633">
          <cell r="C633">
            <v>2046</v>
          </cell>
          <cell r="D633">
            <v>0</v>
          </cell>
        </row>
        <row r="634">
          <cell r="C634">
            <v>2055</v>
          </cell>
          <cell r="D634">
            <v>0</v>
          </cell>
        </row>
        <row r="635">
          <cell r="C635">
            <v>2056</v>
          </cell>
          <cell r="D635">
            <v>0</v>
          </cell>
        </row>
        <row r="637">
          <cell r="C637">
            <v>2058</v>
          </cell>
          <cell r="D637">
            <v>0</v>
          </cell>
        </row>
        <row r="639">
          <cell r="C639">
            <v>2059</v>
          </cell>
          <cell r="D639">
            <v>0</v>
          </cell>
        </row>
        <row r="640">
          <cell r="C640">
            <v>2060</v>
          </cell>
          <cell r="D640">
            <v>0</v>
          </cell>
        </row>
        <row r="641">
          <cell r="C641">
            <v>2061</v>
          </cell>
          <cell r="D641">
            <v>0</v>
          </cell>
        </row>
        <row r="642">
          <cell r="C642">
            <v>2065</v>
          </cell>
          <cell r="D642">
            <v>0</v>
          </cell>
        </row>
        <row r="643">
          <cell r="C643">
            <v>2066</v>
          </cell>
          <cell r="D643">
            <v>0</v>
          </cell>
        </row>
        <row r="644">
          <cell r="C644">
            <v>2067</v>
          </cell>
          <cell r="D644">
            <v>0</v>
          </cell>
        </row>
        <row r="646">
          <cell r="C646">
            <v>3015</v>
          </cell>
          <cell r="D646">
            <v>0</v>
          </cell>
        </row>
        <row r="648">
          <cell r="C648">
            <v>2070</v>
          </cell>
          <cell r="D648">
            <v>563.95000000000005</v>
          </cell>
        </row>
        <row r="649">
          <cell r="C649">
            <v>2071</v>
          </cell>
          <cell r="D649">
            <v>0</v>
          </cell>
        </row>
        <row r="650">
          <cell r="C650">
            <v>2072</v>
          </cell>
          <cell r="D650">
            <v>0</v>
          </cell>
        </row>
        <row r="651">
          <cell r="C651">
            <v>2075</v>
          </cell>
          <cell r="D651">
            <v>563.95000000000005</v>
          </cell>
        </row>
        <row r="653">
          <cell r="C653">
            <v>2080</v>
          </cell>
          <cell r="D653">
            <v>553.44000000000005</v>
          </cell>
        </row>
        <row r="654">
          <cell r="C654">
            <v>2081</v>
          </cell>
          <cell r="D654">
            <v>0</v>
          </cell>
        </row>
        <row r="655">
          <cell r="C655">
            <v>2082</v>
          </cell>
          <cell r="D655">
            <v>0</v>
          </cell>
        </row>
        <row r="656">
          <cell r="C656">
            <v>2085</v>
          </cell>
          <cell r="D656">
            <v>553.44000000000005</v>
          </cell>
        </row>
        <row r="658">
          <cell r="C658">
            <v>2090</v>
          </cell>
          <cell r="D658">
            <v>0</v>
          </cell>
        </row>
        <row r="659">
          <cell r="C659">
            <v>2091</v>
          </cell>
          <cell r="D659">
            <v>0</v>
          </cell>
        </row>
        <row r="660">
          <cell r="C660">
            <v>2092</v>
          </cell>
          <cell r="D660">
            <v>0</v>
          </cell>
        </row>
        <row r="661">
          <cell r="C661">
            <v>2095</v>
          </cell>
          <cell r="D661">
            <v>0</v>
          </cell>
        </row>
        <row r="663">
          <cell r="C663">
            <v>2096</v>
          </cell>
          <cell r="D663">
            <v>1117.3900000000001</v>
          </cell>
        </row>
        <row r="665">
          <cell r="C665">
            <v>3020</v>
          </cell>
          <cell r="D665">
            <v>1117.3900000000001</v>
          </cell>
        </row>
        <row r="668">
          <cell r="C668">
            <v>2100</v>
          </cell>
          <cell r="D668">
            <v>39468.019999999997</v>
          </cell>
        </row>
        <row r="669">
          <cell r="C669">
            <v>2110</v>
          </cell>
          <cell r="D669">
            <v>0</v>
          </cell>
        </row>
        <row r="670">
          <cell r="C670">
            <v>2120</v>
          </cell>
          <cell r="D670">
            <v>14509.25</v>
          </cell>
        </row>
        <row r="671">
          <cell r="C671">
            <v>2130</v>
          </cell>
          <cell r="D671">
            <v>536194.29</v>
          </cell>
        </row>
        <row r="672">
          <cell r="C672">
            <v>2140</v>
          </cell>
          <cell r="D672">
            <v>0</v>
          </cell>
        </row>
        <row r="673">
          <cell r="C673">
            <v>2141</v>
          </cell>
          <cell r="D673">
            <v>0</v>
          </cell>
        </row>
        <row r="674">
          <cell r="C674">
            <v>2150</v>
          </cell>
          <cell r="D674">
            <v>0</v>
          </cell>
        </row>
        <row r="675">
          <cell r="C675">
            <v>3030</v>
          </cell>
          <cell r="D675">
            <v>590171.56000000006</v>
          </cell>
        </row>
        <row r="678">
          <cell r="C678">
            <v>2160</v>
          </cell>
          <cell r="D678">
            <v>0</v>
          </cell>
        </row>
        <row r="679">
          <cell r="C679">
            <v>2165</v>
          </cell>
          <cell r="D679">
            <v>0</v>
          </cell>
        </row>
        <row r="680">
          <cell r="C680">
            <v>2166</v>
          </cell>
          <cell r="D680">
            <v>0</v>
          </cell>
        </row>
        <row r="681">
          <cell r="C681">
            <v>2170</v>
          </cell>
          <cell r="D681">
            <v>0</v>
          </cell>
        </row>
        <row r="682">
          <cell r="C682">
            <v>2175</v>
          </cell>
          <cell r="D682">
            <v>0</v>
          </cell>
        </row>
        <row r="683">
          <cell r="C683">
            <v>2176</v>
          </cell>
          <cell r="D683">
            <v>0</v>
          </cell>
        </row>
        <row r="684">
          <cell r="C684">
            <v>2177</v>
          </cell>
          <cell r="D684">
            <v>0</v>
          </cell>
        </row>
        <row r="685">
          <cell r="C685">
            <v>2180</v>
          </cell>
          <cell r="D685">
            <v>0</v>
          </cell>
        </row>
        <row r="686">
          <cell r="C686">
            <v>2185</v>
          </cell>
          <cell r="D686">
            <v>0</v>
          </cell>
        </row>
        <row r="687">
          <cell r="C687">
            <v>2200</v>
          </cell>
          <cell r="D687">
            <v>0</v>
          </cell>
        </row>
        <row r="688">
          <cell r="C688">
            <v>2215</v>
          </cell>
          <cell r="D688">
            <v>0</v>
          </cell>
        </row>
        <row r="689">
          <cell r="C689">
            <v>2220</v>
          </cell>
          <cell r="D689">
            <v>0</v>
          </cell>
        </row>
        <row r="690">
          <cell r="C690">
            <v>2221</v>
          </cell>
          <cell r="D690">
            <v>0</v>
          </cell>
        </row>
        <row r="691">
          <cell r="C691">
            <v>2222</v>
          </cell>
          <cell r="D691">
            <v>0</v>
          </cell>
        </row>
        <row r="692">
          <cell r="C692">
            <v>2225</v>
          </cell>
          <cell r="D692">
            <v>0</v>
          </cell>
        </row>
        <row r="693">
          <cell r="C693">
            <v>2230</v>
          </cell>
          <cell r="D693">
            <v>0</v>
          </cell>
        </row>
        <row r="694">
          <cell r="C694">
            <v>2231</v>
          </cell>
          <cell r="D694">
            <v>0</v>
          </cell>
        </row>
        <row r="695">
          <cell r="C695">
            <v>2235</v>
          </cell>
          <cell r="D695">
            <v>0</v>
          </cell>
        </row>
        <row r="696">
          <cell r="C696">
            <v>2240</v>
          </cell>
          <cell r="D696">
            <v>0</v>
          </cell>
        </row>
        <row r="697">
          <cell r="C697">
            <v>2241</v>
          </cell>
          <cell r="D697">
            <v>0</v>
          </cell>
        </row>
        <row r="698">
          <cell r="C698">
            <v>2243</v>
          </cell>
          <cell r="D698">
            <v>0</v>
          </cell>
        </row>
        <row r="699">
          <cell r="C699">
            <v>2245</v>
          </cell>
          <cell r="D699">
            <v>0</v>
          </cell>
        </row>
        <row r="701">
          <cell r="C701">
            <v>2250</v>
          </cell>
          <cell r="D701">
            <v>0</v>
          </cell>
        </row>
        <row r="702">
          <cell r="C702">
            <v>2255</v>
          </cell>
          <cell r="D702">
            <v>0</v>
          </cell>
        </row>
        <row r="703">
          <cell r="C703">
            <v>2256</v>
          </cell>
          <cell r="D703">
            <v>0</v>
          </cell>
        </row>
        <row r="704">
          <cell r="C704">
            <v>2257</v>
          </cell>
          <cell r="D704">
            <v>0</v>
          </cell>
        </row>
        <row r="705">
          <cell r="C705">
            <v>2260</v>
          </cell>
          <cell r="D705">
            <v>0</v>
          </cell>
        </row>
        <row r="706">
          <cell r="C706">
            <v>2265</v>
          </cell>
          <cell r="D706">
            <v>3683.61</v>
          </cell>
        </row>
        <row r="707">
          <cell r="C707">
            <v>2266</v>
          </cell>
          <cell r="D707">
            <v>0</v>
          </cell>
        </row>
        <row r="708">
          <cell r="C708">
            <v>2270</v>
          </cell>
          <cell r="D708">
            <v>0</v>
          </cell>
        </row>
        <row r="709">
          <cell r="C709">
            <v>2271</v>
          </cell>
          <cell r="D709">
            <v>0</v>
          </cell>
        </row>
        <row r="710">
          <cell r="C710">
            <v>2272</v>
          </cell>
          <cell r="D710">
            <v>0</v>
          </cell>
        </row>
        <row r="711">
          <cell r="C711">
            <v>2273</v>
          </cell>
          <cell r="D711">
            <v>0</v>
          </cell>
        </row>
        <row r="712">
          <cell r="C712">
            <v>2275</v>
          </cell>
          <cell r="D712">
            <v>0</v>
          </cell>
        </row>
        <row r="713">
          <cell r="C713">
            <v>2276</v>
          </cell>
          <cell r="D713">
            <v>0</v>
          </cell>
        </row>
        <row r="714">
          <cell r="C714">
            <v>2280</v>
          </cell>
          <cell r="D714">
            <v>0</v>
          </cell>
        </row>
        <row r="715">
          <cell r="C715">
            <v>2285</v>
          </cell>
          <cell r="D715">
            <v>0</v>
          </cell>
        </row>
        <row r="716">
          <cell r="C716">
            <v>2290</v>
          </cell>
          <cell r="D716">
            <v>0</v>
          </cell>
        </row>
        <row r="717">
          <cell r="C717">
            <v>2291</v>
          </cell>
          <cell r="D717">
            <v>0</v>
          </cell>
        </row>
        <row r="718">
          <cell r="C718">
            <v>2295</v>
          </cell>
          <cell r="D718">
            <v>0</v>
          </cell>
        </row>
        <row r="719">
          <cell r="C719">
            <v>2296</v>
          </cell>
          <cell r="D719">
            <v>0</v>
          </cell>
        </row>
        <row r="720">
          <cell r="C720">
            <v>2300</v>
          </cell>
          <cell r="D720">
            <v>1132792.2</v>
          </cell>
        </row>
        <row r="721">
          <cell r="C721">
            <v>2301</v>
          </cell>
          <cell r="D721">
            <v>0</v>
          </cell>
        </row>
        <row r="722">
          <cell r="C722">
            <v>2302</v>
          </cell>
          <cell r="D722">
            <v>0</v>
          </cell>
        </row>
        <row r="723">
          <cell r="C723">
            <v>2310</v>
          </cell>
          <cell r="D723">
            <v>0</v>
          </cell>
        </row>
        <row r="724">
          <cell r="C724">
            <v>2311</v>
          </cell>
          <cell r="D724">
            <v>0</v>
          </cell>
        </row>
        <row r="725">
          <cell r="C725">
            <v>2312</v>
          </cell>
          <cell r="D725">
            <v>0</v>
          </cell>
        </row>
        <row r="726">
          <cell r="C726">
            <v>2313</v>
          </cell>
          <cell r="D726">
            <v>0</v>
          </cell>
        </row>
        <row r="727">
          <cell r="C727">
            <v>2314</v>
          </cell>
          <cell r="D727">
            <v>0</v>
          </cell>
        </row>
        <row r="728">
          <cell r="C728">
            <v>2315</v>
          </cell>
          <cell r="D728">
            <v>0</v>
          </cell>
        </row>
        <row r="729">
          <cell r="C729">
            <v>2316</v>
          </cell>
          <cell r="D729">
            <v>0</v>
          </cell>
        </row>
        <row r="730">
          <cell r="C730">
            <v>2320</v>
          </cell>
          <cell r="D730">
            <v>0</v>
          </cell>
        </row>
        <row r="731">
          <cell r="C731">
            <v>2330</v>
          </cell>
          <cell r="D731">
            <v>0</v>
          </cell>
        </row>
        <row r="732">
          <cell r="C732">
            <v>2340</v>
          </cell>
          <cell r="D732">
            <v>0</v>
          </cell>
        </row>
        <row r="733">
          <cell r="C733">
            <v>2341</v>
          </cell>
          <cell r="D733">
            <v>0</v>
          </cell>
        </row>
        <row r="734">
          <cell r="C734">
            <v>2342</v>
          </cell>
          <cell r="D734">
            <v>0</v>
          </cell>
        </row>
        <row r="735">
          <cell r="C735">
            <v>2343</v>
          </cell>
          <cell r="D735">
            <v>0</v>
          </cell>
        </row>
        <row r="736">
          <cell r="C736">
            <v>2344</v>
          </cell>
          <cell r="D736">
            <v>0</v>
          </cell>
        </row>
        <row r="737">
          <cell r="C737">
            <v>2345</v>
          </cell>
          <cell r="D737">
            <v>1136475.82</v>
          </cell>
        </row>
        <row r="739">
          <cell r="C739">
            <v>2350</v>
          </cell>
          <cell r="D739">
            <v>18000</v>
          </cell>
        </row>
        <row r="740">
          <cell r="C740">
            <v>2355</v>
          </cell>
          <cell r="D740">
            <v>0</v>
          </cell>
        </row>
        <row r="741">
          <cell r="C741">
            <v>2356</v>
          </cell>
          <cell r="D741">
            <v>3486.66</v>
          </cell>
        </row>
        <row r="742">
          <cell r="C742">
            <v>2357</v>
          </cell>
          <cell r="D742">
            <v>0</v>
          </cell>
        </row>
        <row r="743">
          <cell r="C743">
            <v>2358</v>
          </cell>
          <cell r="D743">
            <v>0</v>
          </cell>
        </row>
        <row r="744">
          <cell r="C744">
            <v>2372</v>
          </cell>
          <cell r="D744">
            <v>0</v>
          </cell>
        </row>
        <row r="745">
          <cell r="C745">
            <v>2373</v>
          </cell>
          <cell r="D745">
            <v>0</v>
          </cell>
        </row>
        <row r="746">
          <cell r="C746">
            <v>2374</v>
          </cell>
          <cell r="D746">
            <v>0</v>
          </cell>
        </row>
        <row r="747">
          <cell r="C747">
            <v>2380</v>
          </cell>
          <cell r="D747">
            <v>0</v>
          </cell>
        </row>
        <row r="748">
          <cell r="C748">
            <v>2385</v>
          </cell>
          <cell r="D748">
            <v>0</v>
          </cell>
        </row>
        <row r="749">
          <cell r="C749">
            <v>2390</v>
          </cell>
          <cell r="D749">
            <v>0</v>
          </cell>
        </row>
        <row r="750">
          <cell r="C750">
            <v>2393</v>
          </cell>
          <cell r="D750">
            <v>0</v>
          </cell>
        </row>
        <row r="751">
          <cell r="C751">
            <v>2394</v>
          </cell>
          <cell r="D751">
            <v>0</v>
          </cell>
        </row>
        <row r="752">
          <cell r="C752">
            <v>2395</v>
          </cell>
          <cell r="D752">
            <v>0</v>
          </cell>
        </row>
        <row r="753">
          <cell r="C753">
            <v>2396</v>
          </cell>
          <cell r="D753">
            <v>0</v>
          </cell>
        </row>
        <row r="754">
          <cell r="C754">
            <v>2400</v>
          </cell>
          <cell r="D754">
            <v>0</v>
          </cell>
        </row>
        <row r="755">
          <cell r="C755">
            <v>2410</v>
          </cell>
          <cell r="D755">
            <v>0</v>
          </cell>
        </row>
        <row r="756">
          <cell r="C756">
            <v>2351</v>
          </cell>
          <cell r="D756">
            <v>2599588.84</v>
          </cell>
        </row>
        <row r="757">
          <cell r="C757">
            <v>2352</v>
          </cell>
          <cell r="D757">
            <v>0</v>
          </cell>
        </row>
        <row r="758">
          <cell r="C758">
            <v>2353</v>
          </cell>
          <cell r="D758">
            <v>0</v>
          </cell>
        </row>
        <row r="759">
          <cell r="C759">
            <v>2354</v>
          </cell>
          <cell r="D759">
            <v>0</v>
          </cell>
        </row>
        <row r="760">
          <cell r="C760">
            <v>2415</v>
          </cell>
          <cell r="D760">
            <v>2621075.5</v>
          </cell>
        </row>
        <row r="761">
          <cell r="C761">
            <v>3040</v>
          </cell>
          <cell r="D761">
            <v>3757551.32</v>
          </cell>
        </row>
        <row r="764">
          <cell r="C764">
            <v>2510</v>
          </cell>
          <cell r="D764">
            <v>1522.11</v>
          </cell>
        </row>
        <row r="765">
          <cell r="C765">
            <v>2511</v>
          </cell>
          <cell r="D765">
            <v>0</v>
          </cell>
        </row>
        <row r="766">
          <cell r="C766">
            <v>2512</v>
          </cell>
          <cell r="D766">
            <v>0</v>
          </cell>
        </row>
        <row r="767">
          <cell r="C767">
            <v>2513</v>
          </cell>
          <cell r="D767">
            <v>0</v>
          </cell>
        </row>
        <row r="768">
          <cell r="C768">
            <v>2515</v>
          </cell>
          <cell r="D768">
            <v>51.06</v>
          </cell>
        </row>
        <row r="769">
          <cell r="C769">
            <v>2516</v>
          </cell>
          <cell r="D769">
            <v>0</v>
          </cell>
        </row>
        <row r="770">
          <cell r="C770">
            <v>3050</v>
          </cell>
          <cell r="D770">
            <v>1471.05</v>
          </cell>
        </row>
        <row r="772">
          <cell r="C772">
            <v>2520</v>
          </cell>
          <cell r="D772">
            <v>557.78</v>
          </cell>
        </row>
        <row r="773">
          <cell r="C773">
            <v>2525</v>
          </cell>
          <cell r="D773">
            <v>94.72</v>
          </cell>
        </row>
        <row r="774">
          <cell r="C774">
            <v>3060</v>
          </cell>
          <cell r="D774">
            <v>463.07</v>
          </cell>
        </row>
        <row r="776">
          <cell r="C776">
            <v>2540</v>
          </cell>
          <cell r="D776">
            <v>0</v>
          </cell>
        </row>
        <row r="777">
          <cell r="C777">
            <v>2545</v>
          </cell>
          <cell r="D777">
            <v>0</v>
          </cell>
        </row>
        <row r="778">
          <cell r="C778">
            <v>3080</v>
          </cell>
          <cell r="D778">
            <v>0</v>
          </cell>
        </row>
        <row r="780">
          <cell r="C780">
            <v>2541</v>
          </cell>
          <cell r="D780">
            <v>100.05</v>
          </cell>
        </row>
        <row r="781">
          <cell r="C781">
            <v>2556</v>
          </cell>
          <cell r="D781">
            <v>10.07</v>
          </cell>
        </row>
        <row r="782">
          <cell r="C782">
            <v>3085</v>
          </cell>
          <cell r="D782">
            <v>89.98</v>
          </cell>
        </row>
        <row r="784">
          <cell r="C784">
            <v>2550</v>
          </cell>
          <cell r="D784">
            <v>0</v>
          </cell>
        </row>
        <row r="785">
          <cell r="C785">
            <v>2555</v>
          </cell>
          <cell r="D785">
            <v>0</v>
          </cell>
        </row>
        <row r="786">
          <cell r="C786">
            <v>3090</v>
          </cell>
          <cell r="D786">
            <v>0</v>
          </cell>
        </row>
        <row r="788">
          <cell r="C788">
            <v>2542</v>
          </cell>
          <cell r="D788">
            <v>0</v>
          </cell>
        </row>
        <row r="789">
          <cell r="C789">
            <v>2557</v>
          </cell>
          <cell r="D789">
            <v>0</v>
          </cell>
        </row>
        <row r="790">
          <cell r="C790">
            <v>3086</v>
          </cell>
          <cell r="D790">
            <v>0</v>
          </cell>
        </row>
        <row r="792">
          <cell r="C792">
            <v>2543</v>
          </cell>
          <cell r="D792">
            <v>0</v>
          </cell>
        </row>
        <row r="793">
          <cell r="C793">
            <v>2558</v>
          </cell>
          <cell r="D793">
            <v>0</v>
          </cell>
        </row>
        <row r="794">
          <cell r="C794">
            <v>3087</v>
          </cell>
          <cell r="D794">
            <v>0</v>
          </cell>
        </row>
        <row r="796">
          <cell r="C796">
            <v>3095</v>
          </cell>
          <cell r="D796">
            <v>2024.1</v>
          </cell>
        </row>
        <row r="799">
          <cell r="C799">
            <v>2740</v>
          </cell>
          <cell r="D799">
            <v>48445.06</v>
          </cell>
        </row>
        <row r="800">
          <cell r="C800">
            <v>2741</v>
          </cell>
          <cell r="D800">
            <v>0</v>
          </cell>
        </row>
        <row r="801">
          <cell r="C801">
            <v>2742</v>
          </cell>
          <cell r="D801">
            <v>0</v>
          </cell>
        </row>
        <row r="802">
          <cell r="C802">
            <v>2745</v>
          </cell>
          <cell r="D802">
            <v>0</v>
          </cell>
        </row>
        <row r="803">
          <cell r="C803">
            <v>4746</v>
          </cell>
          <cell r="D803">
            <v>0</v>
          </cell>
        </row>
        <row r="804">
          <cell r="C804">
            <v>2749</v>
          </cell>
          <cell r="D804">
            <v>0</v>
          </cell>
        </row>
        <row r="805">
          <cell r="C805">
            <v>2750</v>
          </cell>
          <cell r="D805">
            <v>0</v>
          </cell>
        </row>
        <row r="806">
          <cell r="C806">
            <v>2751</v>
          </cell>
          <cell r="D806">
            <v>939.22</v>
          </cell>
        </row>
        <row r="807">
          <cell r="C807">
            <v>2752</v>
          </cell>
          <cell r="D807">
            <v>0</v>
          </cell>
        </row>
        <row r="808">
          <cell r="C808">
            <v>2753</v>
          </cell>
          <cell r="D808">
            <v>0</v>
          </cell>
        </row>
        <row r="809">
          <cell r="C809">
            <v>2754</v>
          </cell>
          <cell r="D809">
            <v>0</v>
          </cell>
        </row>
        <row r="810">
          <cell r="C810">
            <v>2755</v>
          </cell>
          <cell r="D810">
            <v>0</v>
          </cell>
        </row>
        <row r="811">
          <cell r="C811">
            <v>2756</v>
          </cell>
          <cell r="D811">
            <v>0</v>
          </cell>
        </row>
        <row r="812">
          <cell r="C812">
            <v>2757</v>
          </cell>
          <cell r="D812">
            <v>0</v>
          </cell>
        </row>
        <row r="813">
          <cell r="C813">
            <v>2759</v>
          </cell>
          <cell r="D813">
            <v>0</v>
          </cell>
        </row>
        <row r="814">
          <cell r="C814">
            <v>2760</v>
          </cell>
          <cell r="D814">
            <v>8251.6200000000008</v>
          </cell>
        </row>
        <row r="815">
          <cell r="C815">
            <v>2758</v>
          </cell>
          <cell r="D815">
            <v>0</v>
          </cell>
        </row>
        <row r="816">
          <cell r="C816">
            <v>2761</v>
          </cell>
          <cell r="D816">
            <v>0</v>
          </cell>
        </row>
        <row r="817">
          <cell r="C817">
            <v>3110</v>
          </cell>
          <cell r="D817">
            <v>57635.91</v>
          </cell>
        </row>
        <row r="819">
          <cell r="C819">
            <v>2775</v>
          </cell>
          <cell r="D819">
            <v>0</v>
          </cell>
        </row>
        <row r="820">
          <cell r="C820">
            <v>2763</v>
          </cell>
          <cell r="D820">
            <v>0</v>
          </cell>
        </row>
        <row r="821">
          <cell r="C821">
            <v>2764</v>
          </cell>
          <cell r="D821">
            <v>0</v>
          </cell>
        </row>
        <row r="822">
          <cell r="C822">
            <v>2765</v>
          </cell>
          <cell r="D822">
            <v>0</v>
          </cell>
        </row>
        <row r="823">
          <cell r="C823">
            <v>2768</v>
          </cell>
          <cell r="D823">
            <v>0</v>
          </cell>
        </row>
        <row r="824">
          <cell r="C824">
            <v>2766</v>
          </cell>
          <cell r="D824">
            <v>0</v>
          </cell>
        </row>
        <row r="825">
          <cell r="C825">
            <v>2767</v>
          </cell>
          <cell r="D825">
            <v>0</v>
          </cell>
        </row>
        <row r="826">
          <cell r="C826">
            <v>2769</v>
          </cell>
          <cell r="D826">
            <v>0</v>
          </cell>
        </row>
        <row r="827">
          <cell r="C827">
            <v>2773</v>
          </cell>
          <cell r="D827">
            <v>0</v>
          </cell>
        </row>
        <row r="828">
          <cell r="C828">
            <v>2774</v>
          </cell>
          <cell r="D828">
            <v>0</v>
          </cell>
        </row>
        <row r="829">
          <cell r="C829">
            <v>2776</v>
          </cell>
          <cell r="D829">
            <v>0</v>
          </cell>
        </row>
        <row r="830">
          <cell r="C830">
            <v>2777</v>
          </cell>
          <cell r="D830">
            <v>0</v>
          </cell>
        </row>
        <row r="831">
          <cell r="C831">
            <v>2778</v>
          </cell>
          <cell r="D831">
            <v>0</v>
          </cell>
        </row>
        <row r="832">
          <cell r="C832">
            <v>2779</v>
          </cell>
          <cell r="D832">
            <v>0</v>
          </cell>
        </row>
        <row r="833">
          <cell r="C833">
            <v>2781</v>
          </cell>
          <cell r="D833">
            <v>0</v>
          </cell>
        </row>
        <row r="834">
          <cell r="C834">
            <v>2983</v>
          </cell>
          <cell r="D834">
            <v>0</v>
          </cell>
        </row>
        <row r="835">
          <cell r="C835">
            <v>2984</v>
          </cell>
          <cell r="D835">
            <v>0</v>
          </cell>
        </row>
        <row r="836">
          <cell r="C836">
            <v>2985</v>
          </cell>
          <cell r="D836">
            <v>0</v>
          </cell>
        </row>
        <row r="837">
          <cell r="C837">
            <v>3120</v>
          </cell>
          <cell r="D837">
            <v>0</v>
          </cell>
        </row>
        <row r="839">
          <cell r="C839">
            <v>2770</v>
          </cell>
          <cell r="D839">
            <v>0</v>
          </cell>
        </row>
        <row r="840">
          <cell r="C840">
            <v>2771</v>
          </cell>
          <cell r="D840">
            <v>0</v>
          </cell>
        </row>
        <row r="841">
          <cell r="C841">
            <v>2772</v>
          </cell>
          <cell r="D841">
            <v>0</v>
          </cell>
        </row>
        <row r="842">
          <cell r="C842">
            <v>2780</v>
          </cell>
          <cell r="D842">
            <v>0</v>
          </cell>
        </row>
        <row r="843">
          <cell r="C843">
            <v>3130</v>
          </cell>
          <cell r="D843">
            <v>0</v>
          </cell>
        </row>
        <row r="845">
          <cell r="C845">
            <v>3140</v>
          </cell>
          <cell r="D845">
            <v>0</v>
          </cell>
        </row>
        <row r="847">
          <cell r="C847">
            <v>2782</v>
          </cell>
          <cell r="D847">
            <v>0</v>
          </cell>
        </row>
        <row r="848">
          <cell r="C848">
            <v>2783</v>
          </cell>
          <cell r="D848">
            <v>0</v>
          </cell>
        </row>
        <row r="849">
          <cell r="C849">
            <v>2784</v>
          </cell>
          <cell r="D849">
            <v>0</v>
          </cell>
        </row>
        <row r="850">
          <cell r="C850">
            <v>2785</v>
          </cell>
          <cell r="D850">
            <v>0</v>
          </cell>
        </row>
        <row r="851">
          <cell r="C851">
            <v>2786</v>
          </cell>
          <cell r="D851">
            <v>0</v>
          </cell>
        </row>
        <row r="852">
          <cell r="C852">
            <v>2787</v>
          </cell>
          <cell r="D852">
            <v>0</v>
          </cell>
        </row>
        <row r="853">
          <cell r="C853">
            <v>2788</v>
          </cell>
          <cell r="D853">
            <v>0</v>
          </cell>
        </row>
        <row r="854">
          <cell r="C854">
            <v>2789</v>
          </cell>
          <cell r="D854">
            <v>0</v>
          </cell>
        </row>
        <row r="855">
          <cell r="C855">
            <v>2790</v>
          </cell>
          <cell r="D855">
            <v>0</v>
          </cell>
        </row>
        <row r="856">
          <cell r="C856">
            <v>2791</v>
          </cell>
          <cell r="D856">
            <v>0</v>
          </cell>
        </row>
        <row r="857">
          <cell r="C857">
            <v>2792</v>
          </cell>
          <cell r="D857">
            <v>0</v>
          </cell>
        </row>
        <row r="858">
          <cell r="C858">
            <v>2793</v>
          </cell>
          <cell r="D858">
            <v>0</v>
          </cell>
        </row>
        <row r="859">
          <cell r="C859">
            <v>2794</v>
          </cell>
          <cell r="D859">
            <v>0</v>
          </cell>
        </row>
        <row r="860">
          <cell r="C860">
            <v>2795</v>
          </cell>
          <cell r="D860">
            <v>0</v>
          </cell>
        </row>
        <row r="861">
          <cell r="C861">
            <v>2796</v>
          </cell>
          <cell r="D861">
            <v>0</v>
          </cell>
        </row>
        <row r="862">
          <cell r="C862">
            <v>2797</v>
          </cell>
          <cell r="D862">
            <v>0</v>
          </cell>
        </row>
        <row r="863">
          <cell r="C863">
            <v>2798</v>
          </cell>
          <cell r="D863">
            <v>0</v>
          </cell>
        </row>
        <row r="864">
          <cell r="C864">
            <v>2799</v>
          </cell>
          <cell r="D864">
            <v>0</v>
          </cell>
        </row>
        <row r="865">
          <cell r="C865">
            <v>2800</v>
          </cell>
          <cell r="D865">
            <v>0</v>
          </cell>
        </row>
        <row r="866">
          <cell r="C866">
            <v>2801</v>
          </cell>
          <cell r="D866">
            <v>0</v>
          </cell>
        </row>
        <row r="867">
          <cell r="C867">
            <v>2802</v>
          </cell>
          <cell r="D867">
            <v>0</v>
          </cell>
        </row>
        <row r="868">
          <cell r="C868">
            <v>2803</v>
          </cell>
          <cell r="D868">
            <v>0</v>
          </cell>
        </row>
        <row r="869">
          <cell r="C869">
            <v>2804</v>
          </cell>
          <cell r="D869">
            <v>0</v>
          </cell>
        </row>
        <row r="870">
          <cell r="C870">
            <v>2805</v>
          </cell>
          <cell r="D870">
            <v>0</v>
          </cell>
        </row>
        <row r="871">
          <cell r="C871">
            <v>2806</v>
          </cell>
          <cell r="D871">
            <v>0</v>
          </cell>
        </row>
        <row r="872">
          <cell r="C872">
            <v>2807</v>
          </cell>
          <cell r="D872">
            <v>0</v>
          </cell>
        </row>
        <row r="873">
          <cell r="C873">
            <v>2808</v>
          </cell>
          <cell r="D873">
            <v>0</v>
          </cell>
        </row>
        <row r="874">
          <cell r="C874">
            <v>2809</v>
          </cell>
          <cell r="D874">
            <v>0</v>
          </cell>
        </row>
        <row r="875">
          <cell r="C875">
            <v>2810</v>
          </cell>
          <cell r="D875">
            <v>12.07</v>
          </cell>
        </row>
        <row r="876">
          <cell r="C876">
            <v>2811</v>
          </cell>
          <cell r="D876">
            <v>0</v>
          </cell>
        </row>
        <row r="877">
          <cell r="C877">
            <v>2812</v>
          </cell>
          <cell r="D877">
            <v>0</v>
          </cell>
        </row>
        <row r="878">
          <cell r="C878">
            <v>2813</v>
          </cell>
          <cell r="D878">
            <v>0</v>
          </cell>
        </row>
        <row r="879">
          <cell r="C879">
            <v>2814</v>
          </cell>
          <cell r="D879">
            <v>27.43</v>
          </cell>
        </row>
        <row r="880">
          <cell r="C880">
            <v>2815</v>
          </cell>
          <cell r="D880">
            <v>0</v>
          </cell>
        </row>
        <row r="881">
          <cell r="C881">
            <v>2816</v>
          </cell>
          <cell r="D881">
            <v>0</v>
          </cell>
        </row>
        <row r="882">
          <cell r="C882">
            <v>2817</v>
          </cell>
          <cell r="D882">
            <v>0</v>
          </cell>
        </row>
        <row r="883">
          <cell r="C883">
            <v>2818</v>
          </cell>
          <cell r="D883">
            <v>0</v>
          </cell>
        </row>
        <row r="884">
          <cell r="C884">
            <v>2819</v>
          </cell>
          <cell r="D884">
            <v>0</v>
          </cell>
        </row>
        <row r="885">
          <cell r="C885">
            <v>2820</v>
          </cell>
          <cell r="D885">
            <v>0</v>
          </cell>
        </row>
        <row r="886">
          <cell r="C886">
            <v>2821</v>
          </cell>
          <cell r="D886">
            <v>0</v>
          </cell>
        </row>
        <row r="887">
          <cell r="C887">
            <v>2822</v>
          </cell>
          <cell r="D887">
            <v>0</v>
          </cell>
        </row>
        <row r="888">
          <cell r="C888">
            <v>2823</v>
          </cell>
          <cell r="D888">
            <v>0</v>
          </cell>
        </row>
        <row r="889">
          <cell r="C889">
            <v>2824</v>
          </cell>
          <cell r="D889">
            <v>0</v>
          </cell>
        </row>
        <row r="890">
          <cell r="C890">
            <v>2825</v>
          </cell>
          <cell r="D890">
            <v>0</v>
          </cell>
        </row>
        <row r="891">
          <cell r="C891">
            <v>2826</v>
          </cell>
          <cell r="D891">
            <v>0</v>
          </cell>
        </row>
        <row r="892">
          <cell r="C892">
            <v>2827</v>
          </cell>
          <cell r="D892">
            <v>0</v>
          </cell>
        </row>
        <row r="893">
          <cell r="C893">
            <v>2828</v>
          </cell>
          <cell r="D893">
            <v>0</v>
          </cell>
        </row>
        <row r="894">
          <cell r="C894">
            <v>2829</v>
          </cell>
          <cell r="D894">
            <v>0</v>
          </cell>
        </row>
        <row r="895">
          <cell r="C895">
            <v>2830</v>
          </cell>
          <cell r="D895">
            <v>0</v>
          </cell>
        </row>
        <row r="896">
          <cell r="C896">
            <v>2831</v>
          </cell>
          <cell r="D896">
            <v>0</v>
          </cell>
        </row>
        <row r="897">
          <cell r="C897">
            <v>2832</v>
          </cell>
          <cell r="D897">
            <v>0</v>
          </cell>
        </row>
        <row r="898">
          <cell r="C898">
            <v>2833</v>
          </cell>
          <cell r="D898">
            <v>0</v>
          </cell>
        </row>
        <row r="899">
          <cell r="C899">
            <v>2834</v>
          </cell>
          <cell r="D899">
            <v>0</v>
          </cell>
        </row>
        <row r="900">
          <cell r="C900">
            <v>2835</v>
          </cell>
          <cell r="D900">
            <v>0</v>
          </cell>
        </row>
        <row r="901">
          <cell r="C901">
            <v>2836</v>
          </cell>
          <cell r="D901">
            <v>0</v>
          </cell>
        </row>
        <row r="902">
          <cell r="C902">
            <v>2837</v>
          </cell>
          <cell r="D902">
            <v>0</v>
          </cell>
        </row>
        <row r="903">
          <cell r="C903">
            <v>2838</v>
          </cell>
          <cell r="D903">
            <v>0</v>
          </cell>
        </row>
        <row r="904">
          <cell r="C904">
            <v>2849</v>
          </cell>
          <cell r="D904">
            <v>0</v>
          </cell>
        </row>
        <row r="905">
          <cell r="C905">
            <v>2857</v>
          </cell>
          <cell r="D905">
            <v>0</v>
          </cell>
        </row>
        <row r="906">
          <cell r="C906">
            <v>2858</v>
          </cell>
          <cell r="D906">
            <v>0</v>
          </cell>
        </row>
        <row r="907">
          <cell r="C907">
            <v>2859</v>
          </cell>
          <cell r="D907">
            <v>0</v>
          </cell>
        </row>
        <row r="908">
          <cell r="C908">
            <v>2840</v>
          </cell>
          <cell r="D908">
            <v>0</v>
          </cell>
        </row>
        <row r="909">
          <cell r="C909">
            <v>2841</v>
          </cell>
          <cell r="D909">
            <v>0</v>
          </cell>
        </row>
        <row r="910">
          <cell r="C910">
            <v>2842</v>
          </cell>
          <cell r="D910">
            <v>0</v>
          </cell>
        </row>
        <row r="911">
          <cell r="C911">
            <v>2843</v>
          </cell>
          <cell r="D911">
            <v>0</v>
          </cell>
        </row>
        <row r="912">
          <cell r="C912">
            <v>2844</v>
          </cell>
          <cell r="D912">
            <v>0</v>
          </cell>
        </row>
        <row r="913">
          <cell r="C913">
            <v>2845</v>
          </cell>
          <cell r="D913">
            <v>0</v>
          </cell>
        </row>
        <row r="914">
          <cell r="C914">
            <v>2846</v>
          </cell>
          <cell r="D914">
            <v>0</v>
          </cell>
        </row>
        <row r="915">
          <cell r="C915">
            <v>2847</v>
          </cell>
          <cell r="D915">
            <v>0</v>
          </cell>
        </row>
        <row r="916">
          <cell r="C916">
            <v>2848</v>
          </cell>
          <cell r="D916">
            <v>0</v>
          </cell>
        </row>
        <row r="917">
          <cell r="C917">
            <v>2839</v>
          </cell>
          <cell r="D917">
            <v>0</v>
          </cell>
        </row>
        <row r="918">
          <cell r="C918">
            <v>2850</v>
          </cell>
          <cell r="D918">
            <v>0</v>
          </cell>
        </row>
        <row r="919">
          <cell r="C919">
            <v>2851</v>
          </cell>
          <cell r="D919">
            <v>0</v>
          </cell>
        </row>
        <row r="920">
          <cell r="C920">
            <v>2852</v>
          </cell>
          <cell r="D920">
            <v>0</v>
          </cell>
        </row>
        <row r="921">
          <cell r="C921">
            <v>2853</v>
          </cell>
          <cell r="D921">
            <v>0</v>
          </cell>
        </row>
        <row r="922">
          <cell r="C922">
            <v>2854</v>
          </cell>
          <cell r="D922">
            <v>0</v>
          </cell>
        </row>
        <row r="923">
          <cell r="C923">
            <v>2860</v>
          </cell>
          <cell r="D923">
            <v>0</v>
          </cell>
        </row>
        <row r="924">
          <cell r="C924">
            <v>2861</v>
          </cell>
          <cell r="D924">
            <v>0</v>
          </cell>
        </row>
        <row r="925">
          <cell r="C925">
            <v>2855</v>
          </cell>
          <cell r="D925">
            <v>0</v>
          </cell>
        </row>
        <row r="926">
          <cell r="C926">
            <v>2870</v>
          </cell>
          <cell r="D926">
            <v>0</v>
          </cell>
        </row>
        <row r="927">
          <cell r="C927">
            <v>2871</v>
          </cell>
          <cell r="D927">
            <v>0</v>
          </cell>
        </row>
        <row r="928">
          <cell r="C928">
            <v>2876</v>
          </cell>
          <cell r="D928">
            <v>0</v>
          </cell>
        </row>
        <row r="929">
          <cell r="C929">
            <v>2878</v>
          </cell>
          <cell r="D929">
            <v>0</v>
          </cell>
        </row>
        <row r="930">
          <cell r="C930">
            <v>2880</v>
          </cell>
          <cell r="D930">
            <v>0</v>
          </cell>
        </row>
        <row r="931">
          <cell r="C931">
            <v>2879</v>
          </cell>
          <cell r="D931">
            <v>0</v>
          </cell>
        </row>
        <row r="932">
          <cell r="C932">
            <v>2877</v>
          </cell>
          <cell r="D932">
            <v>0</v>
          </cell>
        </row>
        <row r="933">
          <cell r="C933">
            <v>2856</v>
          </cell>
          <cell r="D933">
            <v>0</v>
          </cell>
        </row>
        <row r="934">
          <cell r="C934">
            <v>2881</v>
          </cell>
          <cell r="D934">
            <v>0</v>
          </cell>
        </row>
        <row r="935">
          <cell r="C935">
            <v>2882</v>
          </cell>
          <cell r="D935">
            <v>0</v>
          </cell>
        </row>
        <row r="936">
          <cell r="C936">
            <v>2883</v>
          </cell>
          <cell r="D936">
            <v>0</v>
          </cell>
        </row>
        <row r="937">
          <cell r="C937">
            <v>2884</v>
          </cell>
          <cell r="D937">
            <v>0</v>
          </cell>
        </row>
        <row r="938">
          <cell r="C938">
            <v>2885</v>
          </cell>
          <cell r="D938">
            <v>0</v>
          </cell>
        </row>
        <row r="939">
          <cell r="C939">
            <v>2886</v>
          </cell>
          <cell r="D939">
            <v>0</v>
          </cell>
        </row>
        <row r="940">
          <cell r="C940">
            <v>2887</v>
          </cell>
          <cell r="D940">
            <v>0</v>
          </cell>
        </row>
        <row r="941">
          <cell r="C941">
            <v>2888</v>
          </cell>
          <cell r="D941">
            <v>0</v>
          </cell>
        </row>
        <row r="942">
          <cell r="C942">
            <v>2889</v>
          </cell>
          <cell r="D942">
            <v>0</v>
          </cell>
        </row>
        <row r="943">
          <cell r="C943">
            <v>2890</v>
          </cell>
          <cell r="D943">
            <v>0</v>
          </cell>
        </row>
        <row r="944">
          <cell r="C944">
            <v>2891</v>
          </cell>
          <cell r="D944">
            <v>0</v>
          </cell>
        </row>
        <row r="945">
          <cell r="C945">
            <v>2892</v>
          </cell>
          <cell r="D945">
            <v>0</v>
          </cell>
        </row>
        <row r="946">
          <cell r="C946">
            <v>2893</v>
          </cell>
          <cell r="D946">
            <v>0</v>
          </cell>
        </row>
        <row r="947">
          <cell r="C947">
            <v>2894</v>
          </cell>
          <cell r="D947">
            <v>0</v>
          </cell>
        </row>
        <row r="948">
          <cell r="C948">
            <v>2895</v>
          </cell>
          <cell r="D948">
            <v>0</v>
          </cell>
        </row>
        <row r="949">
          <cell r="C949">
            <v>2896</v>
          </cell>
          <cell r="D949">
            <v>0</v>
          </cell>
        </row>
        <row r="950">
          <cell r="C950">
            <v>2897</v>
          </cell>
          <cell r="D950">
            <v>0</v>
          </cell>
        </row>
        <row r="951">
          <cell r="C951">
            <v>2898</v>
          </cell>
          <cell r="D951">
            <v>0</v>
          </cell>
        </row>
        <row r="952">
          <cell r="C952">
            <v>2903</v>
          </cell>
          <cell r="D952">
            <v>0</v>
          </cell>
        </row>
        <row r="953">
          <cell r="C953">
            <v>2904</v>
          </cell>
          <cell r="D953">
            <v>0</v>
          </cell>
        </row>
        <row r="954">
          <cell r="C954">
            <v>2905</v>
          </cell>
          <cell r="D954">
            <v>0</v>
          </cell>
        </row>
        <row r="955">
          <cell r="C955">
            <v>2906</v>
          </cell>
          <cell r="D955">
            <v>0</v>
          </cell>
        </row>
        <row r="956">
          <cell r="C956">
            <v>2907</v>
          </cell>
          <cell r="D956">
            <v>0</v>
          </cell>
        </row>
        <row r="957">
          <cell r="C957">
            <v>2899</v>
          </cell>
          <cell r="D957">
            <v>0</v>
          </cell>
        </row>
        <row r="958">
          <cell r="C958">
            <v>2908</v>
          </cell>
          <cell r="D958">
            <v>0</v>
          </cell>
        </row>
        <row r="959">
          <cell r="C959">
            <v>2909</v>
          </cell>
          <cell r="D959">
            <v>0</v>
          </cell>
        </row>
        <row r="960">
          <cell r="C960">
            <v>2910</v>
          </cell>
          <cell r="D960">
            <v>0</v>
          </cell>
        </row>
        <row r="961">
          <cell r="C961">
            <v>2900</v>
          </cell>
          <cell r="D961">
            <v>0</v>
          </cell>
        </row>
        <row r="962">
          <cell r="C962">
            <v>2901</v>
          </cell>
          <cell r="D962">
            <v>0</v>
          </cell>
        </row>
        <row r="963">
          <cell r="C963">
            <v>2902</v>
          </cell>
          <cell r="D963">
            <v>0</v>
          </cell>
        </row>
        <row r="964">
          <cell r="C964">
            <v>2911</v>
          </cell>
          <cell r="D964">
            <v>0</v>
          </cell>
        </row>
        <row r="965">
          <cell r="C965">
            <v>2912</v>
          </cell>
          <cell r="D965">
            <v>0</v>
          </cell>
        </row>
        <row r="966">
          <cell r="C966">
            <v>2913</v>
          </cell>
          <cell r="D966">
            <v>0</v>
          </cell>
        </row>
        <row r="967">
          <cell r="C967">
            <v>2914</v>
          </cell>
          <cell r="D967">
            <v>0</v>
          </cell>
        </row>
        <row r="968">
          <cell r="C968">
            <v>2915</v>
          </cell>
          <cell r="D968">
            <v>0</v>
          </cell>
        </row>
        <row r="969">
          <cell r="C969">
            <v>2862</v>
          </cell>
          <cell r="D969">
            <v>0</v>
          </cell>
        </row>
        <row r="970">
          <cell r="C970">
            <v>2863</v>
          </cell>
          <cell r="D970">
            <v>0</v>
          </cell>
        </row>
        <row r="971">
          <cell r="C971">
            <v>2864</v>
          </cell>
          <cell r="D971">
            <v>0</v>
          </cell>
        </row>
        <row r="972">
          <cell r="C972">
            <v>2865</v>
          </cell>
          <cell r="D972">
            <v>4710</v>
          </cell>
        </row>
        <row r="973">
          <cell r="C973">
            <v>2872</v>
          </cell>
          <cell r="D973">
            <v>0</v>
          </cell>
        </row>
        <row r="974">
          <cell r="C974">
            <v>2916</v>
          </cell>
          <cell r="D974">
            <v>0</v>
          </cell>
        </row>
        <row r="975">
          <cell r="C975">
            <v>2917</v>
          </cell>
          <cell r="D975">
            <v>0</v>
          </cell>
        </row>
        <row r="976">
          <cell r="C976">
            <v>2918</v>
          </cell>
          <cell r="D976">
            <v>0</v>
          </cell>
        </row>
        <row r="977">
          <cell r="C977">
            <v>2919</v>
          </cell>
          <cell r="D977">
            <v>0</v>
          </cell>
        </row>
        <row r="978">
          <cell r="C978">
            <v>2920</v>
          </cell>
          <cell r="D978">
            <v>0</v>
          </cell>
        </row>
        <row r="979">
          <cell r="C979">
            <v>2921</v>
          </cell>
          <cell r="D979">
            <v>0</v>
          </cell>
        </row>
        <row r="980">
          <cell r="C980">
            <v>2922</v>
          </cell>
          <cell r="D980">
            <v>0</v>
          </cell>
        </row>
        <row r="981">
          <cell r="C981">
            <v>2923</v>
          </cell>
          <cell r="D981">
            <v>0</v>
          </cell>
        </row>
        <row r="982">
          <cell r="C982">
            <v>2924</v>
          </cell>
          <cell r="D982">
            <v>0</v>
          </cell>
        </row>
        <row r="983">
          <cell r="C983">
            <v>2925</v>
          </cell>
          <cell r="D983">
            <v>0</v>
          </cell>
        </row>
        <row r="984">
          <cell r="C984">
            <v>2926</v>
          </cell>
          <cell r="D984">
            <v>0</v>
          </cell>
        </row>
        <row r="985">
          <cell r="C985">
            <v>2927</v>
          </cell>
          <cell r="D985">
            <v>0</v>
          </cell>
        </row>
        <row r="986">
          <cell r="C986">
            <v>2928</v>
          </cell>
          <cell r="D986">
            <v>0</v>
          </cell>
        </row>
        <row r="987">
          <cell r="C987">
            <v>2929</v>
          </cell>
          <cell r="D987">
            <v>0</v>
          </cell>
        </row>
        <row r="988">
          <cell r="C988">
            <v>2930</v>
          </cell>
          <cell r="D988">
            <v>0.32</v>
          </cell>
        </row>
        <row r="989">
          <cell r="C989">
            <v>2931</v>
          </cell>
          <cell r="D989">
            <v>0</v>
          </cell>
        </row>
        <row r="990">
          <cell r="C990">
            <v>2932</v>
          </cell>
          <cell r="D990">
            <v>0</v>
          </cell>
        </row>
        <row r="991">
          <cell r="C991">
            <v>2933</v>
          </cell>
          <cell r="D991">
            <v>0</v>
          </cell>
        </row>
        <row r="992">
          <cell r="C992">
            <v>2934</v>
          </cell>
          <cell r="D992">
            <v>0</v>
          </cell>
        </row>
        <row r="993">
          <cell r="C993">
            <v>2935</v>
          </cell>
          <cell r="D993">
            <v>0</v>
          </cell>
        </row>
        <row r="994">
          <cell r="C994">
            <v>2936</v>
          </cell>
          <cell r="D994">
            <v>0</v>
          </cell>
        </row>
        <row r="995">
          <cell r="C995">
            <v>2937</v>
          </cell>
          <cell r="D995">
            <v>0</v>
          </cell>
        </row>
        <row r="996">
          <cell r="C996">
            <v>2938</v>
          </cell>
          <cell r="D996">
            <v>0</v>
          </cell>
        </row>
        <row r="997">
          <cell r="C997">
            <v>2939</v>
          </cell>
          <cell r="D997">
            <v>0</v>
          </cell>
        </row>
        <row r="998">
          <cell r="C998">
            <v>2940</v>
          </cell>
          <cell r="D998">
            <v>0</v>
          </cell>
        </row>
        <row r="999">
          <cell r="C999">
            <v>2941</v>
          </cell>
          <cell r="D999">
            <v>0</v>
          </cell>
        </row>
        <row r="1000">
          <cell r="C1000">
            <v>2942</v>
          </cell>
          <cell r="D1000">
            <v>0</v>
          </cell>
        </row>
        <row r="1001">
          <cell r="C1001">
            <v>2943</v>
          </cell>
          <cell r="D1001">
            <v>0</v>
          </cell>
        </row>
        <row r="1002">
          <cell r="C1002">
            <v>2944</v>
          </cell>
          <cell r="D1002">
            <v>0</v>
          </cell>
        </row>
        <row r="1003">
          <cell r="C1003">
            <v>2945</v>
          </cell>
          <cell r="D1003">
            <v>0</v>
          </cell>
        </row>
        <row r="1004">
          <cell r="C1004">
            <v>2946</v>
          </cell>
          <cell r="D1004">
            <v>0</v>
          </cell>
        </row>
        <row r="1005">
          <cell r="C1005">
            <v>2947</v>
          </cell>
          <cell r="D1005">
            <v>0</v>
          </cell>
        </row>
        <row r="1006">
          <cell r="C1006">
            <v>2948</v>
          </cell>
          <cell r="D1006">
            <v>0</v>
          </cell>
        </row>
        <row r="1007">
          <cell r="C1007">
            <v>2949</v>
          </cell>
          <cell r="D1007">
            <v>0</v>
          </cell>
        </row>
        <row r="1008">
          <cell r="C1008">
            <v>2950</v>
          </cell>
          <cell r="D1008">
            <v>0</v>
          </cell>
        </row>
        <row r="1009">
          <cell r="C1009">
            <v>2951</v>
          </cell>
          <cell r="D1009">
            <v>0</v>
          </cell>
        </row>
        <row r="1010">
          <cell r="C1010">
            <v>2952</v>
          </cell>
          <cell r="D1010">
            <v>0</v>
          </cell>
        </row>
        <row r="1011">
          <cell r="C1011">
            <v>2953</v>
          </cell>
          <cell r="D1011">
            <v>0</v>
          </cell>
        </row>
        <row r="1012">
          <cell r="C1012">
            <v>2954</v>
          </cell>
          <cell r="D1012">
            <v>0</v>
          </cell>
        </row>
        <row r="1013">
          <cell r="C1013">
            <v>2955</v>
          </cell>
          <cell r="D1013">
            <v>0</v>
          </cell>
        </row>
        <row r="1014">
          <cell r="C1014">
            <v>2956</v>
          </cell>
          <cell r="D1014">
            <v>0</v>
          </cell>
        </row>
        <row r="1015">
          <cell r="C1015">
            <v>2957</v>
          </cell>
          <cell r="D1015">
            <v>0</v>
          </cell>
        </row>
        <row r="1016">
          <cell r="C1016">
            <v>2958</v>
          </cell>
          <cell r="D1016">
            <v>0</v>
          </cell>
        </row>
        <row r="1017">
          <cell r="C1017">
            <v>2960</v>
          </cell>
          <cell r="D1017">
            <v>0</v>
          </cell>
        </row>
        <row r="1018">
          <cell r="C1018">
            <v>2961</v>
          </cell>
          <cell r="D1018">
            <v>0</v>
          </cell>
        </row>
        <row r="1019">
          <cell r="C1019">
            <v>2962</v>
          </cell>
          <cell r="D1019">
            <v>0</v>
          </cell>
        </row>
        <row r="1020">
          <cell r="C1020">
            <v>2963</v>
          </cell>
          <cell r="D1020">
            <v>0</v>
          </cell>
        </row>
        <row r="1021">
          <cell r="C1021">
            <v>2964</v>
          </cell>
          <cell r="D1021">
            <v>0</v>
          </cell>
        </row>
        <row r="1022">
          <cell r="C1022">
            <v>2965</v>
          </cell>
          <cell r="D1022">
            <v>0</v>
          </cell>
        </row>
        <row r="1023">
          <cell r="C1023">
            <v>2966</v>
          </cell>
          <cell r="D1023">
            <v>0</v>
          </cell>
        </row>
        <row r="1024">
          <cell r="C1024">
            <v>2967</v>
          </cell>
          <cell r="D1024">
            <v>0</v>
          </cell>
        </row>
        <row r="1025">
          <cell r="C1025">
            <v>2968</v>
          </cell>
          <cell r="D1025">
            <v>0</v>
          </cell>
        </row>
        <row r="1026">
          <cell r="C1026">
            <v>2969</v>
          </cell>
          <cell r="D1026">
            <v>0</v>
          </cell>
        </row>
        <row r="1027">
          <cell r="C1027">
            <v>2970</v>
          </cell>
          <cell r="D1027">
            <v>0</v>
          </cell>
        </row>
        <row r="1028">
          <cell r="C1028">
            <v>2971</v>
          </cell>
          <cell r="D1028">
            <v>0</v>
          </cell>
        </row>
        <row r="1029">
          <cell r="C1029">
            <v>2972</v>
          </cell>
          <cell r="D1029">
            <v>0</v>
          </cell>
        </row>
        <row r="1030">
          <cell r="C1030">
            <v>2973</v>
          </cell>
          <cell r="D1030">
            <v>0</v>
          </cell>
        </row>
        <row r="1031">
          <cell r="C1031">
            <v>2974</v>
          </cell>
          <cell r="D1031">
            <v>0</v>
          </cell>
        </row>
        <row r="1032">
          <cell r="C1032">
            <v>2975</v>
          </cell>
          <cell r="D1032">
            <v>0</v>
          </cell>
        </row>
        <row r="1033">
          <cell r="C1033">
            <v>2976</v>
          </cell>
          <cell r="D1033">
            <v>0</v>
          </cell>
        </row>
        <row r="1034">
          <cell r="C1034">
            <v>2977</v>
          </cell>
          <cell r="D1034">
            <v>0</v>
          </cell>
        </row>
        <row r="1035">
          <cell r="C1035">
            <v>2978</v>
          </cell>
          <cell r="D1035">
            <v>0</v>
          </cell>
        </row>
        <row r="1036">
          <cell r="C1036">
            <v>2979</v>
          </cell>
          <cell r="D1036">
            <v>0</v>
          </cell>
        </row>
        <row r="1037">
          <cell r="C1037">
            <v>2980</v>
          </cell>
          <cell r="D1037">
            <v>0</v>
          </cell>
        </row>
        <row r="1038">
          <cell r="C1038">
            <v>2981</v>
          </cell>
          <cell r="D1038">
            <v>0</v>
          </cell>
        </row>
        <row r="1039">
          <cell r="C1039">
            <v>2982</v>
          </cell>
          <cell r="D1039">
            <v>0</v>
          </cell>
        </row>
        <row r="1040">
          <cell r="C1040">
            <v>2986</v>
          </cell>
          <cell r="D1040">
            <v>0</v>
          </cell>
        </row>
        <row r="1041">
          <cell r="C1041">
            <v>2987</v>
          </cell>
          <cell r="D1041">
            <v>0</v>
          </cell>
        </row>
        <row r="1042">
          <cell r="C1042">
            <v>2988</v>
          </cell>
          <cell r="D1042">
            <v>0</v>
          </cell>
        </row>
        <row r="1043">
          <cell r="C1043">
            <v>2989</v>
          </cell>
          <cell r="D1043">
            <v>0</v>
          </cell>
        </row>
        <row r="1044">
          <cell r="C1044">
            <v>2990</v>
          </cell>
          <cell r="D1044">
            <v>0</v>
          </cell>
        </row>
        <row r="1045">
          <cell r="C1045">
            <v>2991</v>
          </cell>
          <cell r="D1045">
            <v>0</v>
          </cell>
        </row>
        <row r="1046">
          <cell r="C1046">
            <v>2992</v>
          </cell>
          <cell r="D1046">
            <v>0</v>
          </cell>
        </row>
        <row r="1047">
          <cell r="C1047">
            <v>2993</v>
          </cell>
          <cell r="D1047">
            <v>0</v>
          </cell>
        </row>
        <row r="1048">
          <cell r="C1048">
            <v>2994</v>
          </cell>
          <cell r="D1048">
            <v>0</v>
          </cell>
        </row>
        <row r="1049">
          <cell r="C1049">
            <v>2995</v>
          </cell>
          <cell r="D1049">
            <v>0</v>
          </cell>
        </row>
        <row r="1050">
          <cell r="C1050">
            <v>2996</v>
          </cell>
          <cell r="D1050">
            <v>0</v>
          </cell>
        </row>
        <row r="1051">
          <cell r="C1051">
            <v>2997</v>
          </cell>
          <cell r="D1051">
            <v>0</v>
          </cell>
        </row>
        <row r="1052">
          <cell r="C1052">
            <v>2998</v>
          </cell>
          <cell r="D1052">
            <v>0</v>
          </cell>
        </row>
        <row r="1053">
          <cell r="C1053">
            <v>2999</v>
          </cell>
          <cell r="D1053">
            <v>0</v>
          </cell>
        </row>
        <row r="1054">
          <cell r="C1054">
            <v>9996</v>
          </cell>
          <cell r="D1054">
            <v>0</v>
          </cell>
        </row>
        <row r="1055">
          <cell r="C1055">
            <v>3150</v>
          </cell>
          <cell r="D1055">
            <v>4749.83</v>
          </cell>
        </row>
        <row r="1057">
          <cell r="C1057">
            <v>3152</v>
          </cell>
          <cell r="D1057">
            <v>0</v>
          </cell>
        </row>
        <row r="1058">
          <cell r="C1058">
            <v>3153</v>
          </cell>
          <cell r="D1058">
            <v>0</v>
          </cell>
        </row>
        <row r="1059">
          <cell r="C1059">
            <v>3154</v>
          </cell>
          <cell r="D1059">
            <v>0</v>
          </cell>
        </row>
        <row r="1060">
          <cell r="C1060">
            <v>3156</v>
          </cell>
          <cell r="D1060">
            <v>0</v>
          </cell>
        </row>
        <row r="1061">
          <cell r="C1061">
            <v>3157</v>
          </cell>
          <cell r="D1061">
            <v>0</v>
          </cell>
        </row>
        <row r="1062">
          <cell r="C1062">
            <v>3160</v>
          </cell>
          <cell r="D1062">
            <v>0</v>
          </cell>
        </row>
        <row r="1063">
          <cell r="C1063">
            <v>3155</v>
          </cell>
          <cell r="D1063">
            <v>62385.73</v>
          </cell>
        </row>
        <row r="1066">
          <cell r="C1066">
            <v>6125</v>
          </cell>
          <cell r="D1066">
            <v>0</v>
          </cell>
        </row>
        <row r="1068">
          <cell r="C1068">
            <v>6126</v>
          </cell>
          <cell r="D1068">
            <v>0</v>
          </cell>
        </row>
        <row r="1070">
          <cell r="C1070">
            <v>6130</v>
          </cell>
          <cell r="D1070">
            <v>0</v>
          </cell>
        </row>
        <row r="1072">
          <cell r="C1072">
            <v>5120</v>
          </cell>
          <cell r="D1072">
            <v>41406.71</v>
          </cell>
        </row>
        <row r="1073">
          <cell r="C1073">
            <v>5130</v>
          </cell>
          <cell r="D1073">
            <v>248700.36</v>
          </cell>
        </row>
        <row r="1074">
          <cell r="C1074">
            <v>6140</v>
          </cell>
          <cell r="D1074">
            <v>290107.07</v>
          </cell>
        </row>
        <row r="1076">
          <cell r="C1076">
            <v>5135</v>
          </cell>
          <cell r="D1076">
            <v>0</v>
          </cell>
        </row>
        <row r="1078">
          <cell r="C1078">
            <v>5141</v>
          </cell>
          <cell r="D1078">
            <v>0</v>
          </cell>
        </row>
        <row r="1079">
          <cell r="C1079">
            <v>5142</v>
          </cell>
          <cell r="D1079">
            <v>0</v>
          </cell>
        </row>
        <row r="1080">
          <cell r="C1080">
            <v>5161</v>
          </cell>
          <cell r="D1080">
            <v>0</v>
          </cell>
        </row>
        <row r="1081">
          <cell r="C1081">
            <v>5162</v>
          </cell>
          <cell r="D1081">
            <v>0</v>
          </cell>
        </row>
        <row r="1082">
          <cell r="C1082">
            <v>5165</v>
          </cell>
          <cell r="D1082">
            <v>0</v>
          </cell>
        </row>
        <row r="1083">
          <cell r="C1083">
            <v>5151</v>
          </cell>
          <cell r="D1083">
            <v>0</v>
          </cell>
        </row>
        <row r="1084">
          <cell r="C1084">
            <v>5152</v>
          </cell>
          <cell r="D1084">
            <v>0</v>
          </cell>
        </row>
        <row r="1085">
          <cell r="C1085">
            <v>5175</v>
          </cell>
          <cell r="D1085">
            <v>0</v>
          </cell>
        </row>
        <row r="1086">
          <cell r="C1086">
            <v>6150</v>
          </cell>
          <cell r="D1086">
            <v>0</v>
          </cell>
        </row>
        <row r="1088">
          <cell r="C1088">
            <v>5180</v>
          </cell>
          <cell r="D1088">
            <v>0</v>
          </cell>
        </row>
        <row r="1089">
          <cell r="C1089">
            <v>5190</v>
          </cell>
          <cell r="D1089">
            <v>0</v>
          </cell>
        </row>
        <row r="1090">
          <cell r="C1090">
            <v>5210</v>
          </cell>
          <cell r="D1090">
            <v>0</v>
          </cell>
        </row>
        <row r="1091">
          <cell r="C1091">
            <v>6160</v>
          </cell>
          <cell r="D1091">
            <v>0</v>
          </cell>
        </row>
        <row r="1093">
          <cell r="C1093">
            <v>6161</v>
          </cell>
          <cell r="D1093">
            <v>0</v>
          </cell>
        </row>
        <row r="1095">
          <cell r="C1095">
            <v>6162</v>
          </cell>
          <cell r="D1095">
            <v>0</v>
          </cell>
        </row>
        <row r="1097">
          <cell r="C1097">
            <v>6163</v>
          </cell>
          <cell r="D1097">
            <v>0</v>
          </cell>
        </row>
        <row r="1099">
          <cell r="C1099">
            <v>5220</v>
          </cell>
          <cell r="D1099">
            <v>0</v>
          </cell>
        </row>
        <row r="1100">
          <cell r="C1100">
            <v>5225</v>
          </cell>
          <cell r="D1100">
            <v>0</v>
          </cell>
        </row>
        <row r="1101">
          <cell r="C1101">
            <v>6170</v>
          </cell>
          <cell r="D1101">
            <v>0</v>
          </cell>
        </row>
        <row r="1103">
          <cell r="C1103">
            <v>6171</v>
          </cell>
          <cell r="D1103">
            <v>0</v>
          </cell>
        </row>
        <row r="1105">
          <cell r="C1105">
            <v>5235</v>
          </cell>
          <cell r="D1105">
            <v>0</v>
          </cell>
        </row>
        <row r="1106">
          <cell r="C1106">
            <v>5236</v>
          </cell>
          <cell r="D1106">
            <v>0</v>
          </cell>
        </row>
        <row r="1107">
          <cell r="C1107">
            <v>5237</v>
          </cell>
          <cell r="D1107">
            <v>0</v>
          </cell>
        </row>
        <row r="1108">
          <cell r="C1108">
            <v>5238</v>
          </cell>
          <cell r="D1108">
            <v>0</v>
          </cell>
        </row>
        <row r="1109">
          <cell r="C1109">
            <v>6172</v>
          </cell>
          <cell r="D1109">
            <v>0</v>
          </cell>
        </row>
        <row r="1111">
          <cell r="C1111">
            <v>6173</v>
          </cell>
          <cell r="D1111">
            <v>0</v>
          </cell>
        </row>
        <row r="1112">
          <cell r="C1112">
            <v>6174</v>
          </cell>
          <cell r="D1112">
            <v>0</v>
          </cell>
        </row>
        <row r="1113">
          <cell r="C1113">
            <v>6175</v>
          </cell>
          <cell r="D1113">
            <v>531879</v>
          </cell>
        </row>
        <row r="1114">
          <cell r="C1114">
            <v>6176</v>
          </cell>
          <cell r="D1114">
            <v>0</v>
          </cell>
        </row>
        <row r="1115">
          <cell r="C1115">
            <v>6177</v>
          </cell>
          <cell r="D1115">
            <v>0</v>
          </cell>
        </row>
        <row r="1116">
          <cell r="C1116">
            <v>6178</v>
          </cell>
          <cell r="D1116">
            <v>0</v>
          </cell>
        </row>
        <row r="1117">
          <cell r="C1117">
            <v>6179</v>
          </cell>
          <cell r="D1117">
            <v>0</v>
          </cell>
        </row>
        <row r="1119">
          <cell r="C1119">
            <v>6180</v>
          </cell>
          <cell r="D1119">
            <v>821986.07</v>
          </cell>
        </row>
        <row r="1122">
          <cell r="C1122">
            <v>5240</v>
          </cell>
          <cell r="D1122">
            <v>0</v>
          </cell>
        </row>
        <row r="1123">
          <cell r="C1123">
            <v>5260</v>
          </cell>
          <cell r="D1123">
            <v>0</v>
          </cell>
        </row>
        <row r="1124">
          <cell r="C1124">
            <v>5255</v>
          </cell>
          <cell r="D1124">
            <v>0</v>
          </cell>
        </row>
        <row r="1126">
          <cell r="C1126">
            <v>5250</v>
          </cell>
          <cell r="D1126">
            <v>0</v>
          </cell>
        </row>
        <row r="1127">
          <cell r="C1127">
            <v>5270</v>
          </cell>
          <cell r="D1127">
            <v>0</v>
          </cell>
        </row>
        <row r="1128">
          <cell r="C1128">
            <v>5275</v>
          </cell>
          <cell r="D1128">
            <v>0</v>
          </cell>
        </row>
        <row r="1130">
          <cell r="C1130">
            <v>5280</v>
          </cell>
          <cell r="D1130">
            <v>0</v>
          </cell>
        </row>
        <row r="1133">
          <cell r="C1133">
            <v>5283</v>
          </cell>
          <cell r="D1133">
            <v>0</v>
          </cell>
        </row>
        <row r="1134">
          <cell r="C1134">
            <v>5281</v>
          </cell>
          <cell r="D1134">
            <v>0</v>
          </cell>
        </row>
        <row r="1135">
          <cell r="C1135">
            <v>5287</v>
          </cell>
          <cell r="D1135">
            <v>188644.08</v>
          </cell>
        </row>
        <row r="1136">
          <cell r="C1136">
            <v>5289</v>
          </cell>
          <cell r="D1136">
            <v>0</v>
          </cell>
        </row>
        <row r="1137">
          <cell r="C1137">
            <v>5290</v>
          </cell>
          <cell r="D1137">
            <v>0</v>
          </cell>
        </row>
        <row r="1138">
          <cell r="C1138">
            <v>9999</v>
          </cell>
          <cell r="D1138">
            <v>-1010630.15</v>
          </cell>
        </row>
        <row r="1139">
          <cell r="C1139">
            <v>9994</v>
          </cell>
          <cell r="D1139">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sheetPr>
  <dimension ref="A1:Y26"/>
  <sheetViews>
    <sheetView topLeftCell="A14" workbookViewId="0">
      <selection activeCell="A21" sqref="A21"/>
    </sheetView>
    <sheetView workbookViewId="1"/>
  </sheetViews>
  <sheetFormatPr defaultRowHeight="15" x14ac:dyDescent="0.25"/>
  <cols>
    <col min="2" max="2" width="100.7109375" style="1" customWidth="1"/>
    <col min="3" max="4" width="12.7109375" customWidth="1"/>
    <col min="5" max="5" width="29.140625" customWidth="1"/>
    <col min="6" max="6" width="16.28515625" bestFit="1" customWidth="1"/>
  </cols>
  <sheetData>
    <row r="1" spans="1:25" x14ac:dyDescent="0.25">
      <c r="A1" s="216" t="s">
        <v>346</v>
      </c>
      <c r="U1" t="s">
        <v>353</v>
      </c>
      <c r="X1" t="s">
        <v>602</v>
      </c>
      <c r="Y1" t="s">
        <v>603</v>
      </c>
    </row>
    <row r="2" spans="1:25" ht="30" x14ac:dyDescent="0.25">
      <c r="A2" s="216">
        <v>1</v>
      </c>
      <c r="B2" s="1" t="s">
        <v>2327</v>
      </c>
      <c r="C2" s="176" t="s">
        <v>883</v>
      </c>
      <c r="U2" t="s">
        <v>350</v>
      </c>
    </row>
    <row r="3" spans="1:25" x14ac:dyDescent="0.25">
      <c r="A3">
        <f>+A2+1</f>
        <v>2</v>
      </c>
      <c r="B3" s="1" t="s">
        <v>2328</v>
      </c>
      <c r="C3" s="243" t="s">
        <v>609</v>
      </c>
      <c r="D3" s="543" t="s">
        <v>126</v>
      </c>
      <c r="E3" s="373" t="s">
        <v>604</v>
      </c>
      <c r="F3" s="373" t="s">
        <v>605</v>
      </c>
    </row>
    <row r="4" spans="1:25" x14ac:dyDescent="0.25">
      <c r="A4">
        <f t="shared" ref="A4:A6" si="0">+A3+1</f>
        <v>3</v>
      </c>
      <c r="B4" s="1" t="s">
        <v>2329</v>
      </c>
      <c r="C4" s="356"/>
      <c r="D4" s="544"/>
      <c r="E4" s="544"/>
      <c r="F4" s="356"/>
    </row>
    <row r="5" spans="1:25" x14ac:dyDescent="0.25">
      <c r="A5">
        <f t="shared" si="0"/>
        <v>4</v>
      </c>
      <c r="B5" s="1" t="s">
        <v>594</v>
      </c>
      <c r="C5" s="356"/>
      <c r="D5" s="356"/>
      <c r="E5" s="356"/>
      <c r="F5" s="356"/>
    </row>
    <row r="6" spans="1:25" ht="30" x14ac:dyDescent="0.25">
      <c r="A6">
        <f t="shared" si="0"/>
        <v>5</v>
      </c>
      <c r="B6" s="1" t="s">
        <v>595</v>
      </c>
      <c r="C6" s="356"/>
      <c r="D6" s="356"/>
      <c r="E6" s="356"/>
      <c r="F6" s="356"/>
    </row>
    <row r="7" spans="1:25" x14ac:dyDescent="0.25">
      <c r="A7">
        <f>+A6+1</f>
        <v>6</v>
      </c>
      <c r="B7" s="1" t="s">
        <v>347</v>
      </c>
      <c r="C7" s="356"/>
      <c r="D7" s="356"/>
      <c r="E7" s="356"/>
      <c r="F7" s="356"/>
    </row>
    <row r="8" spans="1:25" x14ac:dyDescent="0.25">
      <c r="A8">
        <f>+A7+1</f>
        <v>7</v>
      </c>
      <c r="B8" s="1" t="s">
        <v>348</v>
      </c>
      <c r="C8" s="356"/>
      <c r="D8" s="356"/>
      <c r="E8" s="356"/>
      <c r="F8" s="356"/>
    </row>
    <row r="9" spans="1:25" ht="30" x14ac:dyDescent="0.25">
      <c r="A9">
        <f>+A8+1</f>
        <v>8</v>
      </c>
      <c r="B9" s="1" t="s">
        <v>349</v>
      </c>
    </row>
    <row r="10" spans="1:25" ht="30" x14ac:dyDescent="0.25">
      <c r="A10">
        <f>+A9+1</f>
        <v>9</v>
      </c>
      <c r="B10" s="1" t="s">
        <v>585</v>
      </c>
    </row>
    <row r="12" spans="1:25" x14ac:dyDescent="0.25">
      <c r="A12" s="216" t="s">
        <v>583</v>
      </c>
    </row>
    <row r="14" spans="1:25" ht="45" x14ac:dyDescent="0.25">
      <c r="A14">
        <v>1</v>
      </c>
      <c r="B14" s="1" t="s">
        <v>2330</v>
      </c>
    </row>
    <row r="15" spans="1:25" ht="30" x14ac:dyDescent="0.25">
      <c r="A15">
        <v>3</v>
      </c>
      <c r="B15" s="1" t="s">
        <v>596</v>
      </c>
    </row>
    <row r="16" spans="1:25" x14ac:dyDescent="0.25">
      <c r="B16" s="1" t="s">
        <v>584</v>
      </c>
    </row>
    <row r="17" spans="1:7" ht="30" x14ac:dyDescent="0.25">
      <c r="A17">
        <v>4</v>
      </c>
      <c r="B17" s="1" t="s">
        <v>2331</v>
      </c>
    </row>
    <row r="18" spans="1:7" ht="30" x14ac:dyDescent="0.25">
      <c r="A18">
        <v>5</v>
      </c>
      <c r="B18" s="1" t="s">
        <v>2332</v>
      </c>
    </row>
    <row r="19" spans="1:7" ht="30" x14ac:dyDescent="0.25">
      <c r="A19">
        <v>6</v>
      </c>
      <c r="B19" s="541" t="s">
        <v>685</v>
      </c>
    </row>
    <row r="20" spans="1:7" ht="45" x14ac:dyDescent="0.25">
      <c r="A20">
        <f>+A19+1</f>
        <v>7</v>
      </c>
      <c r="B20" s="1" t="s">
        <v>2333</v>
      </c>
    </row>
    <row r="21" spans="1:7" x14ac:dyDescent="0.25">
      <c r="A21">
        <v>8</v>
      </c>
      <c r="B21" s="1" t="s">
        <v>2334</v>
      </c>
    </row>
    <row r="22" spans="1:7" x14ac:dyDescent="0.25">
      <c r="A22" s="216"/>
    </row>
    <row r="24" spans="1:7" x14ac:dyDescent="0.25">
      <c r="B24" s="542"/>
    </row>
    <row r="25" spans="1:7" x14ac:dyDescent="0.25">
      <c r="B25" s="542"/>
    </row>
    <row r="26" spans="1:7" x14ac:dyDescent="0.25">
      <c r="E26" s="197"/>
      <c r="F26" s="457"/>
      <c r="G26" s="370"/>
    </row>
  </sheetData>
  <sheetProtection algorithmName="SHA-512" hashValue="7k0nOZmF+42cIbTlHwjh1d6HKZXnP7KKqID4jJQI4MhD9pgWAhDrkMM1oI4UkxSJzFfffbB0oGyoMX2EAV9q2g==" saltValue="9njgBvhgXz80+qMzL6ISpw==" spinCount="100000" sheet="1" objects="1" scenarios="1" formatCells="0" formatColumns="0" formatRows="0" insertColumns="0" autoFilter="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5"/>
  <dimension ref="B1:P40"/>
  <sheetViews>
    <sheetView topLeftCell="A10" workbookViewId="0">
      <selection activeCell="B31" sqref="B31"/>
    </sheetView>
    <sheetView workbookViewId="1"/>
  </sheetViews>
  <sheetFormatPr defaultRowHeight="15" x14ac:dyDescent="0.25"/>
  <cols>
    <col min="2" max="2" width="17.85546875" bestFit="1" customWidth="1"/>
    <col min="3" max="3" width="10.42578125" bestFit="1" customWidth="1"/>
    <col min="4" max="4" width="9.7109375" customWidth="1"/>
    <col min="5" max="5" width="16.42578125" bestFit="1" customWidth="1"/>
    <col min="16" max="16" width="0" hidden="1" customWidth="1"/>
  </cols>
  <sheetData>
    <row r="1" spans="2:16" x14ac:dyDescent="0.25">
      <c r="E1" s="666" t="s">
        <v>841</v>
      </c>
      <c r="P1" t="s">
        <v>159</v>
      </c>
    </row>
    <row r="2" spans="2:16" x14ac:dyDescent="0.25">
      <c r="E2" s="667"/>
      <c r="P2" t="s">
        <v>137</v>
      </c>
    </row>
    <row r="3" spans="2:16" x14ac:dyDescent="0.25">
      <c r="P3" t="s">
        <v>138</v>
      </c>
    </row>
    <row r="4" spans="2:16" x14ac:dyDescent="0.25">
      <c r="E4" s="664">
        <v>45382</v>
      </c>
      <c r="P4" t="s">
        <v>797</v>
      </c>
    </row>
    <row r="5" spans="2:16" x14ac:dyDescent="0.25">
      <c r="E5" s="665"/>
      <c r="P5" t="s">
        <v>798</v>
      </c>
    </row>
    <row r="6" spans="2:16" x14ac:dyDescent="0.25">
      <c r="P6" t="s">
        <v>136</v>
      </c>
    </row>
    <row r="7" spans="2:16" x14ac:dyDescent="0.25">
      <c r="E7" s="662" t="s">
        <v>353</v>
      </c>
      <c r="F7" s="663"/>
      <c r="P7" t="s">
        <v>141</v>
      </c>
    </row>
    <row r="8" spans="2:16" x14ac:dyDescent="0.25">
      <c r="E8" s="662"/>
      <c r="F8" s="663"/>
      <c r="P8" t="s">
        <v>799</v>
      </c>
    </row>
    <row r="9" spans="2:16" x14ac:dyDescent="0.25">
      <c r="P9" t="s">
        <v>841</v>
      </c>
    </row>
    <row r="10" spans="2:16" x14ac:dyDescent="0.25">
      <c r="P10" t="s">
        <v>311</v>
      </c>
    </row>
    <row r="11" spans="2:16" x14ac:dyDescent="0.25">
      <c r="P11" t="s">
        <v>143</v>
      </c>
    </row>
    <row r="12" spans="2:16" x14ac:dyDescent="0.25">
      <c r="B12" s="216" t="s">
        <v>801</v>
      </c>
      <c r="C12" s="216" t="s">
        <v>825</v>
      </c>
      <c r="P12" t="s">
        <v>800</v>
      </c>
    </row>
    <row r="13" spans="2:16" x14ac:dyDescent="0.25">
      <c r="B13" s="518" t="s">
        <v>802</v>
      </c>
    </row>
    <row r="14" spans="2:16" x14ac:dyDescent="0.25">
      <c r="B14" s="518" t="s">
        <v>803</v>
      </c>
    </row>
    <row r="15" spans="2:16" x14ac:dyDescent="0.25">
      <c r="B15" s="518" t="s">
        <v>804</v>
      </c>
    </row>
    <row r="16" spans="2:16" x14ac:dyDescent="0.25">
      <c r="B16" s="518" t="s">
        <v>805</v>
      </c>
    </row>
    <row r="17" spans="2:2" x14ac:dyDescent="0.25">
      <c r="B17" s="518" t="s">
        <v>806</v>
      </c>
    </row>
    <row r="18" spans="2:2" x14ac:dyDescent="0.25">
      <c r="B18" s="518" t="s">
        <v>807</v>
      </c>
    </row>
    <row r="19" spans="2:2" x14ac:dyDescent="0.25">
      <c r="B19" s="518" t="s">
        <v>808</v>
      </c>
    </row>
    <row r="20" spans="2:2" x14ac:dyDescent="0.25">
      <c r="B20" s="518" t="s">
        <v>809</v>
      </c>
    </row>
    <row r="21" spans="2:2" x14ac:dyDescent="0.25">
      <c r="B21" s="518" t="s">
        <v>810</v>
      </c>
    </row>
    <row r="22" spans="2:2" x14ac:dyDescent="0.25">
      <c r="B22" s="518" t="s">
        <v>811</v>
      </c>
    </row>
    <row r="23" spans="2:2" x14ac:dyDescent="0.25">
      <c r="B23" s="518" t="s">
        <v>812</v>
      </c>
    </row>
    <row r="24" spans="2:2" x14ac:dyDescent="0.25">
      <c r="B24" s="518" t="s">
        <v>813</v>
      </c>
    </row>
    <row r="25" spans="2:2" x14ac:dyDescent="0.25">
      <c r="B25" s="518" t="s">
        <v>814</v>
      </c>
    </row>
    <row r="26" spans="2:2" x14ac:dyDescent="0.25">
      <c r="B26" s="518" t="s">
        <v>815</v>
      </c>
    </row>
    <row r="27" spans="2:2" x14ac:dyDescent="0.25">
      <c r="B27" s="518" t="s">
        <v>816</v>
      </c>
    </row>
    <row r="28" spans="2:2" x14ac:dyDescent="0.25">
      <c r="B28" s="518" t="s">
        <v>817</v>
      </c>
    </row>
    <row r="29" spans="2:2" x14ac:dyDescent="0.25">
      <c r="B29" s="518" t="s">
        <v>818</v>
      </c>
    </row>
    <row r="30" spans="2:2" x14ac:dyDescent="0.25">
      <c r="B30" s="518" t="s">
        <v>819</v>
      </c>
    </row>
    <row r="31" spans="2:2" x14ac:dyDescent="0.25">
      <c r="B31" s="518" t="s">
        <v>820</v>
      </c>
    </row>
    <row r="33" spans="2:3" x14ac:dyDescent="0.25">
      <c r="C33" s="517"/>
    </row>
    <row r="34" spans="2:3" x14ac:dyDescent="0.25">
      <c r="C34" s="517"/>
    </row>
    <row r="35" spans="2:3" hidden="1" x14ac:dyDescent="0.25">
      <c r="B35" t="s">
        <v>821</v>
      </c>
      <c r="C35" s="517"/>
    </row>
    <row r="36" spans="2:3" hidden="1" x14ac:dyDescent="0.25">
      <c r="B36" t="s">
        <v>822</v>
      </c>
      <c r="C36" s="517"/>
    </row>
    <row r="37" spans="2:3" hidden="1" x14ac:dyDescent="0.25">
      <c r="B37" t="s">
        <v>823</v>
      </c>
      <c r="C37" s="517"/>
    </row>
    <row r="38" spans="2:3" hidden="1" x14ac:dyDescent="0.25">
      <c r="B38" t="s">
        <v>824</v>
      </c>
      <c r="C38" s="517"/>
    </row>
    <row r="39" spans="2:3" x14ac:dyDescent="0.25">
      <c r="C39" s="517"/>
    </row>
    <row r="40" spans="2:3" x14ac:dyDescent="0.25">
      <c r="C40" s="517"/>
    </row>
  </sheetData>
  <sheetProtection formatCells="0" formatColumns="0" formatRows="0" insertColumns="0" autoFilter="0"/>
  <mergeCells count="4">
    <mergeCell ref="E7:E8"/>
    <mergeCell ref="F7:F8"/>
    <mergeCell ref="E4:E5"/>
    <mergeCell ref="E1:E2"/>
  </mergeCells>
  <dataValidations count="2">
    <dataValidation type="list" allowBlank="1" showInputMessage="1" showErrorMessage="1" error="Please select from Drop Down" sqref="E7:E8" xr:uid="{00000000-0002-0000-0100-000000000000}">
      <formula1>"INR,LC"</formula1>
    </dataValidation>
    <dataValidation type="list" allowBlank="1" showInputMessage="1" showErrorMessage="1" errorTitle="a" error="Please select from Drop Down" sqref="E1:E2" xr:uid="{00000000-0002-0000-0100-000001000000}">
      <formula1>$P$1:$P$12</formula1>
    </dataValidation>
  </dataValidations>
  <hyperlinks>
    <hyperlink ref="B13" location="'Input EWGL GL'!A1" display="Input EWGL GL" xr:uid="{00000000-0004-0000-0100-000000000000}"/>
    <hyperlink ref="B14" location="'Note 123 '!A1" display="Note 123 " xr:uid="{00000000-0004-0000-0100-000001000000}"/>
    <hyperlink ref="B15" location="'Input EWGL PL'!A1" display="Input EWGL PL" xr:uid="{00000000-0004-0000-0100-000002000000}"/>
    <hyperlink ref="B16" location="'Annex 1(d)'!A1" display="Annex 1(d)" xr:uid="{00000000-0004-0000-0100-000003000000}"/>
    <hyperlink ref="B17" location="'Ret 3'!A1" display="Ret 3" xr:uid="{00000000-0004-0000-0100-000004000000}"/>
    <hyperlink ref="B18" location="'Ret 4'!A1" display="Ret 4" xr:uid="{00000000-0004-0000-0100-000005000000}"/>
    <hyperlink ref="B19" location="'Ret 6A'!A1" display="Ret 6A" xr:uid="{00000000-0004-0000-0100-000006000000}"/>
    <hyperlink ref="B20" location="'Ret 6B'!A1" display="Ret 6B" xr:uid="{00000000-0004-0000-0100-000007000000}"/>
    <hyperlink ref="B21" location="'Ret 7'!A1" display="Ret 7" xr:uid="{00000000-0004-0000-0100-000008000000}"/>
    <hyperlink ref="B22" location="'Ret 8'!A1" display="Ret 8" xr:uid="{00000000-0004-0000-0100-000009000000}"/>
    <hyperlink ref="B23" location="'Ret 13 Part 1'!A1" display="Ret 13 Part 1" xr:uid="{00000000-0004-0000-0100-00000A000000}"/>
    <hyperlink ref="B24" location="'Ret 13 Part 2'!A1" display="Ret 13 Part 2" xr:uid="{00000000-0004-0000-0100-00000B000000}"/>
    <hyperlink ref="B25" location="'Ret 22'!A1" display="Ret 22" xr:uid="{00000000-0004-0000-0100-00000C000000}"/>
    <hyperlink ref="B26" location="'IRAC return 20'!A1" display="IRAC return 20" xr:uid="{00000000-0004-0000-0100-00000D000000}"/>
    <hyperlink ref="B27" location="'PL Breakup'!A1" display="PL Breakup" xr:uid="{00000000-0004-0000-0100-00000E000000}"/>
    <hyperlink ref="B28" location="'Addl info 1-std adv'!A1" display="Addl info 1-std adv" xr:uid="{00000000-0004-0000-0100-00000F000000}"/>
    <hyperlink ref="B29" location="'Addl info 2-std adv'!A1" display="Addl info 2-std adv" xr:uid="{00000000-0004-0000-0100-000010000000}"/>
    <hyperlink ref="B30" location="'Addl info 3-std adv'!A1" display="Addl info 3-std adv" xr:uid="{00000000-0004-0000-0100-000011000000}"/>
    <hyperlink ref="B31" location="'LC BG recon'!A1" display="LC BG recon" xr:uid="{00000000-0004-0000-0100-000012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84" r:id="rId4" name="Check Box 12">
              <controlPr defaultSize="0" autoFill="0" autoLine="0" autoPict="0">
                <anchor moveWithCells="1">
                  <from>
                    <xdr:col>2</xdr:col>
                    <xdr:colOff>9525</xdr:colOff>
                    <xdr:row>12</xdr:row>
                    <xdr:rowOff>0</xdr:rowOff>
                  </from>
                  <to>
                    <xdr:col>2</xdr:col>
                    <xdr:colOff>314325</xdr:colOff>
                    <xdr:row>13</xdr:row>
                    <xdr:rowOff>28575</xdr:rowOff>
                  </to>
                </anchor>
              </controlPr>
            </control>
          </mc:Choice>
        </mc:AlternateContent>
        <mc:AlternateContent xmlns:mc="http://schemas.openxmlformats.org/markup-compatibility/2006">
          <mc:Choice Requires="x14">
            <control shapeId="3085" r:id="rId5" name="Check Box 13">
              <controlPr defaultSize="0" autoFill="0" autoLine="0" autoPict="0">
                <anchor moveWithCells="1">
                  <from>
                    <xdr:col>2</xdr:col>
                    <xdr:colOff>9525</xdr:colOff>
                    <xdr:row>12</xdr:row>
                    <xdr:rowOff>0</xdr:rowOff>
                  </from>
                  <to>
                    <xdr:col>2</xdr:col>
                    <xdr:colOff>314325</xdr:colOff>
                    <xdr:row>13</xdr:row>
                    <xdr:rowOff>28575</xdr:rowOff>
                  </to>
                </anchor>
              </controlPr>
            </control>
          </mc:Choice>
        </mc:AlternateContent>
        <mc:AlternateContent xmlns:mc="http://schemas.openxmlformats.org/markup-compatibility/2006">
          <mc:Choice Requires="x14">
            <control shapeId="3086" r:id="rId6" name="Check Box 14">
              <controlPr defaultSize="0" autoFill="0" autoLine="0" autoPict="0">
                <anchor moveWithCells="1">
                  <from>
                    <xdr:col>2</xdr:col>
                    <xdr:colOff>9525</xdr:colOff>
                    <xdr:row>13</xdr:row>
                    <xdr:rowOff>0</xdr:rowOff>
                  </from>
                  <to>
                    <xdr:col>2</xdr:col>
                    <xdr:colOff>314325</xdr:colOff>
                    <xdr:row>14</xdr:row>
                    <xdr:rowOff>28575</xdr:rowOff>
                  </to>
                </anchor>
              </controlPr>
            </control>
          </mc:Choice>
        </mc:AlternateContent>
        <mc:AlternateContent xmlns:mc="http://schemas.openxmlformats.org/markup-compatibility/2006">
          <mc:Choice Requires="x14">
            <control shapeId="3087" r:id="rId7" name="Check Box 15">
              <controlPr defaultSize="0" autoFill="0" autoLine="0" autoPict="0">
                <anchor moveWithCells="1">
                  <from>
                    <xdr:col>2</xdr:col>
                    <xdr:colOff>9525</xdr:colOff>
                    <xdr:row>13</xdr:row>
                    <xdr:rowOff>0</xdr:rowOff>
                  </from>
                  <to>
                    <xdr:col>2</xdr:col>
                    <xdr:colOff>314325</xdr:colOff>
                    <xdr:row>14</xdr:row>
                    <xdr:rowOff>28575</xdr:rowOff>
                  </to>
                </anchor>
              </controlPr>
            </control>
          </mc:Choice>
        </mc:AlternateContent>
        <mc:AlternateContent xmlns:mc="http://schemas.openxmlformats.org/markup-compatibility/2006">
          <mc:Choice Requires="x14">
            <control shapeId="3088" r:id="rId8" name="Check Box 16">
              <controlPr defaultSize="0" autoFill="0" autoLine="0" autoPict="0">
                <anchor moveWithCells="1">
                  <from>
                    <xdr:col>2</xdr:col>
                    <xdr:colOff>9525</xdr:colOff>
                    <xdr:row>14</xdr:row>
                    <xdr:rowOff>0</xdr:rowOff>
                  </from>
                  <to>
                    <xdr:col>2</xdr:col>
                    <xdr:colOff>314325</xdr:colOff>
                    <xdr:row>15</xdr:row>
                    <xdr:rowOff>28575</xdr:rowOff>
                  </to>
                </anchor>
              </controlPr>
            </control>
          </mc:Choice>
        </mc:AlternateContent>
        <mc:AlternateContent xmlns:mc="http://schemas.openxmlformats.org/markup-compatibility/2006">
          <mc:Choice Requires="x14">
            <control shapeId="3089" r:id="rId9" name="Check Box 17">
              <controlPr defaultSize="0" autoFill="0" autoLine="0" autoPict="0">
                <anchor moveWithCells="1">
                  <from>
                    <xdr:col>2</xdr:col>
                    <xdr:colOff>9525</xdr:colOff>
                    <xdr:row>14</xdr:row>
                    <xdr:rowOff>0</xdr:rowOff>
                  </from>
                  <to>
                    <xdr:col>2</xdr:col>
                    <xdr:colOff>314325</xdr:colOff>
                    <xdr:row>15</xdr:row>
                    <xdr:rowOff>28575</xdr:rowOff>
                  </to>
                </anchor>
              </controlPr>
            </control>
          </mc:Choice>
        </mc:AlternateContent>
        <mc:AlternateContent xmlns:mc="http://schemas.openxmlformats.org/markup-compatibility/2006">
          <mc:Choice Requires="x14">
            <control shapeId="3090" r:id="rId10" name="Check Box 18">
              <controlPr defaultSize="0" autoFill="0" autoLine="0" autoPict="0">
                <anchor moveWithCells="1">
                  <from>
                    <xdr:col>2</xdr:col>
                    <xdr:colOff>9525</xdr:colOff>
                    <xdr:row>15</xdr:row>
                    <xdr:rowOff>0</xdr:rowOff>
                  </from>
                  <to>
                    <xdr:col>2</xdr:col>
                    <xdr:colOff>314325</xdr:colOff>
                    <xdr:row>16</xdr:row>
                    <xdr:rowOff>28575</xdr:rowOff>
                  </to>
                </anchor>
              </controlPr>
            </control>
          </mc:Choice>
        </mc:AlternateContent>
        <mc:AlternateContent xmlns:mc="http://schemas.openxmlformats.org/markup-compatibility/2006">
          <mc:Choice Requires="x14">
            <control shapeId="3091" r:id="rId11" name="Check Box 19">
              <controlPr defaultSize="0" autoFill="0" autoLine="0" autoPict="0">
                <anchor moveWithCells="1">
                  <from>
                    <xdr:col>2</xdr:col>
                    <xdr:colOff>9525</xdr:colOff>
                    <xdr:row>15</xdr:row>
                    <xdr:rowOff>0</xdr:rowOff>
                  </from>
                  <to>
                    <xdr:col>2</xdr:col>
                    <xdr:colOff>314325</xdr:colOff>
                    <xdr:row>16</xdr:row>
                    <xdr:rowOff>28575</xdr:rowOff>
                  </to>
                </anchor>
              </controlPr>
            </control>
          </mc:Choice>
        </mc:AlternateContent>
        <mc:AlternateContent xmlns:mc="http://schemas.openxmlformats.org/markup-compatibility/2006">
          <mc:Choice Requires="x14">
            <control shapeId="3092" r:id="rId12" name="Check Box 20">
              <controlPr defaultSize="0" autoFill="0" autoLine="0" autoPict="0">
                <anchor moveWithCells="1">
                  <from>
                    <xdr:col>2</xdr:col>
                    <xdr:colOff>9525</xdr:colOff>
                    <xdr:row>16</xdr:row>
                    <xdr:rowOff>0</xdr:rowOff>
                  </from>
                  <to>
                    <xdr:col>2</xdr:col>
                    <xdr:colOff>314325</xdr:colOff>
                    <xdr:row>17</xdr:row>
                    <xdr:rowOff>28575</xdr:rowOff>
                  </to>
                </anchor>
              </controlPr>
            </control>
          </mc:Choice>
        </mc:AlternateContent>
        <mc:AlternateContent xmlns:mc="http://schemas.openxmlformats.org/markup-compatibility/2006">
          <mc:Choice Requires="x14">
            <control shapeId="3093" r:id="rId13" name="Check Box 21">
              <controlPr defaultSize="0" autoFill="0" autoLine="0" autoPict="0">
                <anchor moveWithCells="1">
                  <from>
                    <xdr:col>2</xdr:col>
                    <xdr:colOff>9525</xdr:colOff>
                    <xdr:row>16</xdr:row>
                    <xdr:rowOff>0</xdr:rowOff>
                  </from>
                  <to>
                    <xdr:col>2</xdr:col>
                    <xdr:colOff>314325</xdr:colOff>
                    <xdr:row>17</xdr:row>
                    <xdr:rowOff>28575</xdr:rowOff>
                  </to>
                </anchor>
              </controlPr>
            </control>
          </mc:Choice>
        </mc:AlternateContent>
        <mc:AlternateContent xmlns:mc="http://schemas.openxmlformats.org/markup-compatibility/2006">
          <mc:Choice Requires="x14">
            <control shapeId="3094" r:id="rId14" name="Check Box 22">
              <controlPr defaultSize="0" autoFill="0" autoLine="0" autoPict="0">
                <anchor moveWithCells="1">
                  <from>
                    <xdr:col>2</xdr:col>
                    <xdr:colOff>9525</xdr:colOff>
                    <xdr:row>17</xdr:row>
                    <xdr:rowOff>0</xdr:rowOff>
                  </from>
                  <to>
                    <xdr:col>2</xdr:col>
                    <xdr:colOff>314325</xdr:colOff>
                    <xdr:row>18</xdr:row>
                    <xdr:rowOff>28575</xdr:rowOff>
                  </to>
                </anchor>
              </controlPr>
            </control>
          </mc:Choice>
        </mc:AlternateContent>
        <mc:AlternateContent xmlns:mc="http://schemas.openxmlformats.org/markup-compatibility/2006">
          <mc:Choice Requires="x14">
            <control shapeId="3095" r:id="rId15" name="Check Box 23">
              <controlPr defaultSize="0" autoFill="0" autoLine="0" autoPict="0">
                <anchor moveWithCells="1">
                  <from>
                    <xdr:col>2</xdr:col>
                    <xdr:colOff>9525</xdr:colOff>
                    <xdr:row>17</xdr:row>
                    <xdr:rowOff>0</xdr:rowOff>
                  </from>
                  <to>
                    <xdr:col>2</xdr:col>
                    <xdr:colOff>314325</xdr:colOff>
                    <xdr:row>18</xdr:row>
                    <xdr:rowOff>28575</xdr:rowOff>
                  </to>
                </anchor>
              </controlPr>
            </control>
          </mc:Choice>
        </mc:AlternateContent>
        <mc:AlternateContent xmlns:mc="http://schemas.openxmlformats.org/markup-compatibility/2006">
          <mc:Choice Requires="x14">
            <control shapeId="3096" r:id="rId16" name="Check Box 24">
              <controlPr defaultSize="0" autoFill="0" autoLine="0" autoPict="0">
                <anchor moveWithCells="1">
                  <from>
                    <xdr:col>2</xdr:col>
                    <xdr:colOff>9525</xdr:colOff>
                    <xdr:row>18</xdr:row>
                    <xdr:rowOff>0</xdr:rowOff>
                  </from>
                  <to>
                    <xdr:col>2</xdr:col>
                    <xdr:colOff>314325</xdr:colOff>
                    <xdr:row>19</xdr:row>
                    <xdr:rowOff>28575</xdr:rowOff>
                  </to>
                </anchor>
              </controlPr>
            </control>
          </mc:Choice>
        </mc:AlternateContent>
        <mc:AlternateContent xmlns:mc="http://schemas.openxmlformats.org/markup-compatibility/2006">
          <mc:Choice Requires="x14">
            <control shapeId="3097" r:id="rId17" name="Check Box 25">
              <controlPr defaultSize="0" autoFill="0" autoLine="0" autoPict="0">
                <anchor moveWithCells="1">
                  <from>
                    <xdr:col>2</xdr:col>
                    <xdr:colOff>9525</xdr:colOff>
                    <xdr:row>18</xdr:row>
                    <xdr:rowOff>0</xdr:rowOff>
                  </from>
                  <to>
                    <xdr:col>2</xdr:col>
                    <xdr:colOff>314325</xdr:colOff>
                    <xdr:row>19</xdr:row>
                    <xdr:rowOff>28575</xdr:rowOff>
                  </to>
                </anchor>
              </controlPr>
            </control>
          </mc:Choice>
        </mc:AlternateContent>
        <mc:AlternateContent xmlns:mc="http://schemas.openxmlformats.org/markup-compatibility/2006">
          <mc:Choice Requires="x14">
            <control shapeId="3098" r:id="rId18" name="Check Box 26">
              <controlPr defaultSize="0" autoFill="0" autoLine="0" autoPict="0">
                <anchor moveWithCells="1">
                  <from>
                    <xdr:col>2</xdr:col>
                    <xdr:colOff>9525</xdr:colOff>
                    <xdr:row>19</xdr:row>
                    <xdr:rowOff>0</xdr:rowOff>
                  </from>
                  <to>
                    <xdr:col>2</xdr:col>
                    <xdr:colOff>314325</xdr:colOff>
                    <xdr:row>20</xdr:row>
                    <xdr:rowOff>28575</xdr:rowOff>
                  </to>
                </anchor>
              </controlPr>
            </control>
          </mc:Choice>
        </mc:AlternateContent>
        <mc:AlternateContent xmlns:mc="http://schemas.openxmlformats.org/markup-compatibility/2006">
          <mc:Choice Requires="x14">
            <control shapeId="3099" r:id="rId19" name="Check Box 27">
              <controlPr defaultSize="0" autoFill="0" autoLine="0" autoPict="0">
                <anchor moveWithCells="1">
                  <from>
                    <xdr:col>2</xdr:col>
                    <xdr:colOff>9525</xdr:colOff>
                    <xdr:row>19</xdr:row>
                    <xdr:rowOff>0</xdr:rowOff>
                  </from>
                  <to>
                    <xdr:col>2</xdr:col>
                    <xdr:colOff>314325</xdr:colOff>
                    <xdr:row>20</xdr:row>
                    <xdr:rowOff>28575</xdr:rowOff>
                  </to>
                </anchor>
              </controlPr>
            </control>
          </mc:Choice>
        </mc:AlternateContent>
        <mc:AlternateContent xmlns:mc="http://schemas.openxmlformats.org/markup-compatibility/2006">
          <mc:Choice Requires="x14">
            <control shapeId="3100" r:id="rId20" name="Check Box 28">
              <controlPr defaultSize="0" autoFill="0" autoLine="0" autoPict="0">
                <anchor moveWithCells="1">
                  <from>
                    <xdr:col>2</xdr:col>
                    <xdr:colOff>9525</xdr:colOff>
                    <xdr:row>20</xdr:row>
                    <xdr:rowOff>0</xdr:rowOff>
                  </from>
                  <to>
                    <xdr:col>2</xdr:col>
                    <xdr:colOff>314325</xdr:colOff>
                    <xdr:row>21</xdr:row>
                    <xdr:rowOff>28575</xdr:rowOff>
                  </to>
                </anchor>
              </controlPr>
            </control>
          </mc:Choice>
        </mc:AlternateContent>
        <mc:AlternateContent xmlns:mc="http://schemas.openxmlformats.org/markup-compatibility/2006">
          <mc:Choice Requires="x14">
            <control shapeId="3101" r:id="rId21" name="Check Box 29">
              <controlPr defaultSize="0" autoFill="0" autoLine="0" autoPict="0">
                <anchor moveWithCells="1">
                  <from>
                    <xdr:col>2</xdr:col>
                    <xdr:colOff>9525</xdr:colOff>
                    <xdr:row>20</xdr:row>
                    <xdr:rowOff>0</xdr:rowOff>
                  </from>
                  <to>
                    <xdr:col>2</xdr:col>
                    <xdr:colOff>314325</xdr:colOff>
                    <xdr:row>21</xdr:row>
                    <xdr:rowOff>28575</xdr:rowOff>
                  </to>
                </anchor>
              </controlPr>
            </control>
          </mc:Choice>
        </mc:AlternateContent>
        <mc:AlternateContent xmlns:mc="http://schemas.openxmlformats.org/markup-compatibility/2006">
          <mc:Choice Requires="x14">
            <control shapeId="3102" r:id="rId22" name="Check Box 30">
              <controlPr defaultSize="0" autoFill="0" autoLine="0" autoPict="0">
                <anchor moveWithCells="1">
                  <from>
                    <xdr:col>2</xdr:col>
                    <xdr:colOff>9525</xdr:colOff>
                    <xdr:row>21</xdr:row>
                    <xdr:rowOff>0</xdr:rowOff>
                  </from>
                  <to>
                    <xdr:col>2</xdr:col>
                    <xdr:colOff>314325</xdr:colOff>
                    <xdr:row>22</xdr:row>
                    <xdr:rowOff>28575</xdr:rowOff>
                  </to>
                </anchor>
              </controlPr>
            </control>
          </mc:Choice>
        </mc:AlternateContent>
        <mc:AlternateContent xmlns:mc="http://schemas.openxmlformats.org/markup-compatibility/2006">
          <mc:Choice Requires="x14">
            <control shapeId="3103" r:id="rId23" name="Check Box 31">
              <controlPr defaultSize="0" autoFill="0" autoLine="0" autoPict="0">
                <anchor moveWithCells="1">
                  <from>
                    <xdr:col>2</xdr:col>
                    <xdr:colOff>9525</xdr:colOff>
                    <xdr:row>21</xdr:row>
                    <xdr:rowOff>0</xdr:rowOff>
                  </from>
                  <to>
                    <xdr:col>2</xdr:col>
                    <xdr:colOff>314325</xdr:colOff>
                    <xdr:row>22</xdr:row>
                    <xdr:rowOff>28575</xdr:rowOff>
                  </to>
                </anchor>
              </controlPr>
            </control>
          </mc:Choice>
        </mc:AlternateContent>
        <mc:AlternateContent xmlns:mc="http://schemas.openxmlformats.org/markup-compatibility/2006">
          <mc:Choice Requires="x14">
            <control shapeId="3104" r:id="rId24" name="Check Box 32">
              <controlPr defaultSize="0" autoFill="0" autoLine="0" autoPict="0">
                <anchor moveWithCells="1">
                  <from>
                    <xdr:col>2</xdr:col>
                    <xdr:colOff>9525</xdr:colOff>
                    <xdr:row>22</xdr:row>
                    <xdr:rowOff>0</xdr:rowOff>
                  </from>
                  <to>
                    <xdr:col>2</xdr:col>
                    <xdr:colOff>314325</xdr:colOff>
                    <xdr:row>23</xdr:row>
                    <xdr:rowOff>28575</xdr:rowOff>
                  </to>
                </anchor>
              </controlPr>
            </control>
          </mc:Choice>
        </mc:AlternateContent>
        <mc:AlternateContent xmlns:mc="http://schemas.openxmlformats.org/markup-compatibility/2006">
          <mc:Choice Requires="x14">
            <control shapeId="3105" r:id="rId25" name="Check Box 33">
              <controlPr defaultSize="0" autoFill="0" autoLine="0" autoPict="0">
                <anchor moveWithCells="1">
                  <from>
                    <xdr:col>2</xdr:col>
                    <xdr:colOff>9525</xdr:colOff>
                    <xdr:row>22</xdr:row>
                    <xdr:rowOff>0</xdr:rowOff>
                  </from>
                  <to>
                    <xdr:col>2</xdr:col>
                    <xdr:colOff>314325</xdr:colOff>
                    <xdr:row>23</xdr:row>
                    <xdr:rowOff>28575</xdr:rowOff>
                  </to>
                </anchor>
              </controlPr>
            </control>
          </mc:Choice>
        </mc:AlternateContent>
        <mc:AlternateContent xmlns:mc="http://schemas.openxmlformats.org/markup-compatibility/2006">
          <mc:Choice Requires="x14">
            <control shapeId="3106" r:id="rId26" name="Check Box 34">
              <controlPr defaultSize="0" autoFill="0" autoLine="0" autoPict="0">
                <anchor moveWithCells="1">
                  <from>
                    <xdr:col>2</xdr:col>
                    <xdr:colOff>9525</xdr:colOff>
                    <xdr:row>23</xdr:row>
                    <xdr:rowOff>0</xdr:rowOff>
                  </from>
                  <to>
                    <xdr:col>2</xdr:col>
                    <xdr:colOff>314325</xdr:colOff>
                    <xdr:row>24</xdr:row>
                    <xdr:rowOff>28575</xdr:rowOff>
                  </to>
                </anchor>
              </controlPr>
            </control>
          </mc:Choice>
        </mc:AlternateContent>
        <mc:AlternateContent xmlns:mc="http://schemas.openxmlformats.org/markup-compatibility/2006">
          <mc:Choice Requires="x14">
            <control shapeId="3107" r:id="rId27" name="Check Box 35">
              <controlPr defaultSize="0" autoFill="0" autoLine="0" autoPict="0">
                <anchor moveWithCells="1">
                  <from>
                    <xdr:col>2</xdr:col>
                    <xdr:colOff>9525</xdr:colOff>
                    <xdr:row>23</xdr:row>
                    <xdr:rowOff>0</xdr:rowOff>
                  </from>
                  <to>
                    <xdr:col>2</xdr:col>
                    <xdr:colOff>314325</xdr:colOff>
                    <xdr:row>24</xdr:row>
                    <xdr:rowOff>28575</xdr:rowOff>
                  </to>
                </anchor>
              </controlPr>
            </control>
          </mc:Choice>
        </mc:AlternateContent>
        <mc:AlternateContent xmlns:mc="http://schemas.openxmlformats.org/markup-compatibility/2006">
          <mc:Choice Requires="x14">
            <control shapeId="3108" r:id="rId28" name="Check Box 36">
              <controlPr defaultSize="0" autoFill="0" autoLine="0" autoPict="0">
                <anchor moveWithCells="1">
                  <from>
                    <xdr:col>2</xdr:col>
                    <xdr:colOff>9525</xdr:colOff>
                    <xdr:row>24</xdr:row>
                    <xdr:rowOff>0</xdr:rowOff>
                  </from>
                  <to>
                    <xdr:col>2</xdr:col>
                    <xdr:colOff>314325</xdr:colOff>
                    <xdr:row>25</xdr:row>
                    <xdr:rowOff>28575</xdr:rowOff>
                  </to>
                </anchor>
              </controlPr>
            </control>
          </mc:Choice>
        </mc:AlternateContent>
        <mc:AlternateContent xmlns:mc="http://schemas.openxmlformats.org/markup-compatibility/2006">
          <mc:Choice Requires="x14">
            <control shapeId="3109" r:id="rId29" name="Check Box 37">
              <controlPr defaultSize="0" autoFill="0" autoLine="0" autoPict="0">
                <anchor moveWithCells="1">
                  <from>
                    <xdr:col>2</xdr:col>
                    <xdr:colOff>9525</xdr:colOff>
                    <xdr:row>24</xdr:row>
                    <xdr:rowOff>0</xdr:rowOff>
                  </from>
                  <to>
                    <xdr:col>2</xdr:col>
                    <xdr:colOff>314325</xdr:colOff>
                    <xdr:row>25</xdr:row>
                    <xdr:rowOff>28575</xdr:rowOff>
                  </to>
                </anchor>
              </controlPr>
            </control>
          </mc:Choice>
        </mc:AlternateContent>
        <mc:AlternateContent xmlns:mc="http://schemas.openxmlformats.org/markup-compatibility/2006">
          <mc:Choice Requires="x14">
            <control shapeId="3110" r:id="rId30" name="Check Box 38">
              <controlPr defaultSize="0" autoFill="0" autoLine="0" autoPict="0">
                <anchor moveWithCells="1">
                  <from>
                    <xdr:col>2</xdr:col>
                    <xdr:colOff>9525</xdr:colOff>
                    <xdr:row>25</xdr:row>
                    <xdr:rowOff>0</xdr:rowOff>
                  </from>
                  <to>
                    <xdr:col>2</xdr:col>
                    <xdr:colOff>314325</xdr:colOff>
                    <xdr:row>26</xdr:row>
                    <xdr:rowOff>28575</xdr:rowOff>
                  </to>
                </anchor>
              </controlPr>
            </control>
          </mc:Choice>
        </mc:AlternateContent>
        <mc:AlternateContent xmlns:mc="http://schemas.openxmlformats.org/markup-compatibility/2006">
          <mc:Choice Requires="x14">
            <control shapeId="3111" r:id="rId31" name="Check Box 39">
              <controlPr defaultSize="0" autoFill="0" autoLine="0" autoPict="0">
                <anchor moveWithCells="1">
                  <from>
                    <xdr:col>2</xdr:col>
                    <xdr:colOff>9525</xdr:colOff>
                    <xdr:row>25</xdr:row>
                    <xdr:rowOff>0</xdr:rowOff>
                  </from>
                  <to>
                    <xdr:col>2</xdr:col>
                    <xdr:colOff>314325</xdr:colOff>
                    <xdr:row>26</xdr:row>
                    <xdr:rowOff>28575</xdr:rowOff>
                  </to>
                </anchor>
              </controlPr>
            </control>
          </mc:Choice>
        </mc:AlternateContent>
        <mc:AlternateContent xmlns:mc="http://schemas.openxmlformats.org/markup-compatibility/2006">
          <mc:Choice Requires="x14">
            <control shapeId="3112" r:id="rId32" name="Check Box 40">
              <controlPr defaultSize="0" autoFill="0" autoLine="0" autoPict="0">
                <anchor moveWithCells="1">
                  <from>
                    <xdr:col>2</xdr:col>
                    <xdr:colOff>9525</xdr:colOff>
                    <xdr:row>26</xdr:row>
                    <xdr:rowOff>0</xdr:rowOff>
                  </from>
                  <to>
                    <xdr:col>2</xdr:col>
                    <xdr:colOff>314325</xdr:colOff>
                    <xdr:row>27</xdr:row>
                    <xdr:rowOff>28575</xdr:rowOff>
                  </to>
                </anchor>
              </controlPr>
            </control>
          </mc:Choice>
        </mc:AlternateContent>
        <mc:AlternateContent xmlns:mc="http://schemas.openxmlformats.org/markup-compatibility/2006">
          <mc:Choice Requires="x14">
            <control shapeId="3113" r:id="rId33" name="Check Box 41">
              <controlPr defaultSize="0" autoFill="0" autoLine="0" autoPict="0">
                <anchor moveWithCells="1">
                  <from>
                    <xdr:col>2</xdr:col>
                    <xdr:colOff>9525</xdr:colOff>
                    <xdr:row>26</xdr:row>
                    <xdr:rowOff>0</xdr:rowOff>
                  </from>
                  <to>
                    <xdr:col>2</xdr:col>
                    <xdr:colOff>314325</xdr:colOff>
                    <xdr:row>27</xdr:row>
                    <xdr:rowOff>28575</xdr:rowOff>
                  </to>
                </anchor>
              </controlPr>
            </control>
          </mc:Choice>
        </mc:AlternateContent>
        <mc:AlternateContent xmlns:mc="http://schemas.openxmlformats.org/markup-compatibility/2006">
          <mc:Choice Requires="x14">
            <control shapeId="3114" r:id="rId34" name="Check Box 42">
              <controlPr defaultSize="0" autoFill="0" autoLine="0" autoPict="0">
                <anchor moveWithCells="1">
                  <from>
                    <xdr:col>2</xdr:col>
                    <xdr:colOff>9525</xdr:colOff>
                    <xdr:row>27</xdr:row>
                    <xdr:rowOff>0</xdr:rowOff>
                  </from>
                  <to>
                    <xdr:col>2</xdr:col>
                    <xdr:colOff>314325</xdr:colOff>
                    <xdr:row>28</xdr:row>
                    <xdr:rowOff>28575</xdr:rowOff>
                  </to>
                </anchor>
              </controlPr>
            </control>
          </mc:Choice>
        </mc:AlternateContent>
        <mc:AlternateContent xmlns:mc="http://schemas.openxmlformats.org/markup-compatibility/2006">
          <mc:Choice Requires="x14">
            <control shapeId="3115" r:id="rId35" name="Check Box 43">
              <controlPr defaultSize="0" autoFill="0" autoLine="0" autoPict="0">
                <anchor moveWithCells="1">
                  <from>
                    <xdr:col>2</xdr:col>
                    <xdr:colOff>9525</xdr:colOff>
                    <xdr:row>27</xdr:row>
                    <xdr:rowOff>0</xdr:rowOff>
                  </from>
                  <to>
                    <xdr:col>2</xdr:col>
                    <xdr:colOff>314325</xdr:colOff>
                    <xdr:row>28</xdr:row>
                    <xdr:rowOff>28575</xdr:rowOff>
                  </to>
                </anchor>
              </controlPr>
            </control>
          </mc:Choice>
        </mc:AlternateContent>
        <mc:AlternateContent xmlns:mc="http://schemas.openxmlformats.org/markup-compatibility/2006">
          <mc:Choice Requires="x14">
            <control shapeId="3116" r:id="rId36" name="Check Box 44">
              <controlPr defaultSize="0" autoFill="0" autoLine="0" autoPict="0">
                <anchor moveWithCells="1">
                  <from>
                    <xdr:col>2</xdr:col>
                    <xdr:colOff>9525</xdr:colOff>
                    <xdr:row>28</xdr:row>
                    <xdr:rowOff>0</xdr:rowOff>
                  </from>
                  <to>
                    <xdr:col>2</xdr:col>
                    <xdr:colOff>314325</xdr:colOff>
                    <xdr:row>29</xdr:row>
                    <xdr:rowOff>28575</xdr:rowOff>
                  </to>
                </anchor>
              </controlPr>
            </control>
          </mc:Choice>
        </mc:AlternateContent>
        <mc:AlternateContent xmlns:mc="http://schemas.openxmlformats.org/markup-compatibility/2006">
          <mc:Choice Requires="x14">
            <control shapeId="3117" r:id="rId37" name="Check Box 45">
              <controlPr defaultSize="0" autoFill="0" autoLine="0" autoPict="0">
                <anchor moveWithCells="1">
                  <from>
                    <xdr:col>2</xdr:col>
                    <xdr:colOff>9525</xdr:colOff>
                    <xdr:row>28</xdr:row>
                    <xdr:rowOff>0</xdr:rowOff>
                  </from>
                  <to>
                    <xdr:col>2</xdr:col>
                    <xdr:colOff>314325</xdr:colOff>
                    <xdr:row>29</xdr:row>
                    <xdr:rowOff>28575</xdr:rowOff>
                  </to>
                </anchor>
              </controlPr>
            </control>
          </mc:Choice>
        </mc:AlternateContent>
        <mc:AlternateContent xmlns:mc="http://schemas.openxmlformats.org/markup-compatibility/2006">
          <mc:Choice Requires="x14">
            <control shapeId="3118" r:id="rId38" name="Check Box 46">
              <controlPr defaultSize="0" autoFill="0" autoLine="0" autoPict="0">
                <anchor moveWithCells="1">
                  <from>
                    <xdr:col>2</xdr:col>
                    <xdr:colOff>9525</xdr:colOff>
                    <xdr:row>29</xdr:row>
                    <xdr:rowOff>0</xdr:rowOff>
                  </from>
                  <to>
                    <xdr:col>2</xdr:col>
                    <xdr:colOff>314325</xdr:colOff>
                    <xdr:row>30</xdr:row>
                    <xdr:rowOff>28575</xdr:rowOff>
                  </to>
                </anchor>
              </controlPr>
            </control>
          </mc:Choice>
        </mc:AlternateContent>
        <mc:AlternateContent xmlns:mc="http://schemas.openxmlformats.org/markup-compatibility/2006">
          <mc:Choice Requires="x14">
            <control shapeId="3119" r:id="rId39" name="Check Box 47">
              <controlPr defaultSize="0" autoFill="0" autoLine="0" autoPict="0">
                <anchor moveWithCells="1">
                  <from>
                    <xdr:col>2</xdr:col>
                    <xdr:colOff>9525</xdr:colOff>
                    <xdr:row>29</xdr:row>
                    <xdr:rowOff>0</xdr:rowOff>
                  </from>
                  <to>
                    <xdr:col>2</xdr:col>
                    <xdr:colOff>314325</xdr:colOff>
                    <xdr:row>30</xdr:row>
                    <xdr:rowOff>28575</xdr:rowOff>
                  </to>
                </anchor>
              </controlPr>
            </control>
          </mc:Choice>
        </mc:AlternateContent>
        <mc:AlternateContent xmlns:mc="http://schemas.openxmlformats.org/markup-compatibility/2006">
          <mc:Choice Requires="x14">
            <control shapeId="3120" r:id="rId40" name="Check Box 48">
              <controlPr defaultSize="0" autoFill="0" autoLine="0" autoPict="0">
                <anchor moveWithCells="1">
                  <from>
                    <xdr:col>2</xdr:col>
                    <xdr:colOff>9525</xdr:colOff>
                    <xdr:row>30</xdr:row>
                    <xdr:rowOff>0</xdr:rowOff>
                  </from>
                  <to>
                    <xdr:col>2</xdr:col>
                    <xdr:colOff>314325</xdr:colOff>
                    <xdr:row>31</xdr:row>
                    <xdr:rowOff>28575</xdr:rowOff>
                  </to>
                </anchor>
              </controlPr>
            </control>
          </mc:Choice>
        </mc:AlternateContent>
        <mc:AlternateContent xmlns:mc="http://schemas.openxmlformats.org/markup-compatibility/2006">
          <mc:Choice Requires="x14">
            <control shapeId="3121" r:id="rId41" name="Check Box 49">
              <controlPr defaultSize="0" autoFill="0" autoLine="0" autoPict="0">
                <anchor moveWithCells="1">
                  <from>
                    <xdr:col>2</xdr:col>
                    <xdr:colOff>9525</xdr:colOff>
                    <xdr:row>30</xdr:row>
                    <xdr:rowOff>0</xdr:rowOff>
                  </from>
                  <to>
                    <xdr:col>2</xdr:col>
                    <xdr:colOff>314325</xdr:colOff>
                    <xdr:row>31</xdr:row>
                    <xdr:rowOff>28575</xdr:rowOff>
                  </to>
                </anchor>
              </controlPr>
            </control>
          </mc:Choice>
        </mc:AlternateContent>
        <mc:AlternateContent xmlns:mc="http://schemas.openxmlformats.org/markup-compatibility/2006">
          <mc:Choice Requires="x14">
            <control shapeId="3122" r:id="rId42" name="Check Box 50">
              <controlPr defaultSize="0" autoFill="0" autoLine="0" autoPict="0">
                <anchor moveWithCells="1">
                  <from>
                    <xdr:col>2</xdr:col>
                    <xdr:colOff>9525</xdr:colOff>
                    <xdr:row>30</xdr:row>
                    <xdr:rowOff>0</xdr:rowOff>
                  </from>
                  <to>
                    <xdr:col>2</xdr:col>
                    <xdr:colOff>314325</xdr:colOff>
                    <xdr:row>31</xdr:row>
                    <xdr:rowOff>28575</xdr:rowOff>
                  </to>
                </anchor>
              </controlPr>
            </control>
          </mc:Choice>
        </mc:AlternateContent>
        <mc:AlternateContent xmlns:mc="http://schemas.openxmlformats.org/markup-compatibility/2006">
          <mc:Choice Requires="x14">
            <control shapeId="3123" r:id="rId43" name="Check Box 51">
              <controlPr defaultSize="0" autoFill="0" autoLine="0" autoPict="0">
                <anchor moveWithCells="1">
                  <from>
                    <xdr:col>2</xdr:col>
                    <xdr:colOff>9525</xdr:colOff>
                    <xdr:row>30</xdr:row>
                    <xdr:rowOff>0</xdr:rowOff>
                  </from>
                  <to>
                    <xdr:col>2</xdr:col>
                    <xdr:colOff>314325</xdr:colOff>
                    <xdr:row>31</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249977111117893"/>
  </sheetPr>
  <dimension ref="A1:I1149"/>
  <sheetViews>
    <sheetView topLeftCell="A2" zoomScaleNormal="100" workbookViewId="0">
      <selection activeCell="A36" sqref="A36:D36"/>
    </sheetView>
    <sheetView workbookViewId="1">
      <selection sqref="A1:D1"/>
    </sheetView>
  </sheetViews>
  <sheetFormatPr defaultRowHeight="15" x14ac:dyDescent="0.25"/>
  <cols>
    <col min="1" max="1" width="9" customWidth="1"/>
    <col min="2" max="2" width="53.7109375" customWidth="1"/>
    <col min="3" max="3" width="10" customWidth="1"/>
    <col min="4" max="4" width="19.7109375" customWidth="1"/>
    <col min="6" max="6" width="11.7109375" bestFit="1" customWidth="1"/>
    <col min="7" max="8" width="12.7109375" bestFit="1" customWidth="1"/>
  </cols>
  <sheetData>
    <row r="1" spans="1:9" ht="18" customHeight="1" x14ac:dyDescent="0.25">
      <c r="A1" s="672" t="s">
        <v>0</v>
      </c>
      <c r="B1" s="672"/>
      <c r="C1" s="672"/>
      <c r="D1" s="672"/>
      <c r="E1">
        <f>+COUNTA(C:C)</f>
        <v>1046</v>
      </c>
    </row>
    <row r="2" spans="1:9" ht="18" customHeight="1" x14ac:dyDescent="0.25">
      <c r="A2" s="582" t="s">
        <v>2305</v>
      </c>
      <c r="B2" s="580" t="s">
        <v>329</v>
      </c>
      <c r="C2" s="673" t="str">
        <f>+Contents!E1</f>
        <v>IFSCBU</v>
      </c>
      <c r="D2" s="673"/>
    </row>
    <row r="3" spans="1:9" ht="15.75" customHeight="1" x14ac:dyDescent="0.25">
      <c r="A3" s="678" t="s">
        <v>2307</v>
      </c>
      <c r="B3" s="679"/>
      <c r="C3" s="674">
        <f>+Contents!E4</f>
        <v>45382</v>
      </c>
      <c r="D3" s="675"/>
      <c r="G3" s="363"/>
    </row>
    <row r="4" spans="1:9" ht="19.5" customHeight="1" x14ac:dyDescent="0.25">
      <c r="A4" s="669" t="s">
        <v>2304</v>
      </c>
      <c r="B4" s="581" t="s">
        <v>2303</v>
      </c>
      <c r="C4" s="676" t="str">
        <f>+Contents!E7</f>
        <v>INR</v>
      </c>
      <c r="D4" s="677"/>
    </row>
    <row r="5" spans="1:9" ht="19.5" customHeight="1" x14ac:dyDescent="0.25">
      <c r="A5" s="670"/>
      <c r="B5" s="671" t="s">
        <v>75</v>
      </c>
      <c r="C5" s="671"/>
      <c r="D5" s="671"/>
    </row>
    <row r="6" spans="1:9" ht="19.5" customHeight="1" x14ac:dyDescent="0.25">
      <c r="C6" s="176"/>
    </row>
    <row r="7" spans="1:9" ht="18.75" customHeight="1" x14ac:dyDescent="0.25">
      <c r="A7" s="554" t="s">
        <v>927</v>
      </c>
      <c r="B7" s="554" t="s">
        <v>907</v>
      </c>
      <c r="C7" s="560" t="s">
        <v>323</v>
      </c>
      <c r="D7" s="609" t="s">
        <v>2308</v>
      </c>
      <c r="E7" s="610"/>
      <c r="F7" s="610"/>
      <c r="G7" s="610"/>
      <c r="H7" s="610"/>
      <c r="I7" s="610"/>
    </row>
    <row r="8" spans="1:9" ht="18.75" customHeight="1" x14ac:dyDescent="0.25">
      <c r="A8" s="611"/>
      <c r="B8" s="611"/>
      <c r="C8" s="611"/>
      <c r="D8" s="612"/>
      <c r="E8" s="610"/>
      <c r="F8" s="610"/>
      <c r="G8" s="610"/>
      <c r="H8" s="610"/>
      <c r="I8" s="610"/>
    </row>
    <row r="9" spans="1:9" x14ac:dyDescent="0.25">
      <c r="A9" s="680" t="s">
        <v>926</v>
      </c>
      <c r="B9" s="680"/>
      <c r="C9" s="680"/>
      <c r="D9" s="680"/>
      <c r="E9" s="610"/>
      <c r="F9" s="610"/>
      <c r="G9" s="610"/>
      <c r="H9" s="610"/>
      <c r="I9" s="610"/>
    </row>
    <row r="10" spans="1:9" x14ac:dyDescent="0.25">
      <c r="A10" s="561">
        <v>1</v>
      </c>
      <c r="B10" s="555" t="s">
        <v>909</v>
      </c>
      <c r="C10" s="555">
        <v>6011</v>
      </c>
      <c r="D10" s="556">
        <f>+D42</f>
        <v>0</v>
      </c>
      <c r="E10" s="610"/>
      <c r="F10" s="610"/>
      <c r="G10" s="610"/>
      <c r="H10" s="610"/>
      <c r="I10" s="610"/>
    </row>
    <row r="11" spans="1:9" ht="17.25" customHeight="1" x14ac:dyDescent="0.25">
      <c r="A11" s="561" t="s">
        <v>1992</v>
      </c>
      <c r="B11" s="555" t="s">
        <v>910</v>
      </c>
      <c r="C11" s="555">
        <v>6006</v>
      </c>
      <c r="D11" s="556">
        <f>+D45</f>
        <v>0</v>
      </c>
      <c r="E11" s="610"/>
      <c r="F11" s="610"/>
      <c r="G11" s="610"/>
      <c r="H11" s="610"/>
      <c r="I11" s="610"/>
    </row>
    <row r="12" spans="1:9" ht="18.75" customHeight="1" x14ac:dyDescent="0.25">
      <c r="A12" s="561">
        <v>2</v>
      </c>
      <c r="B12" s="555" t="s">
        <v>911</v>
      </c>
      <c r="C12" s="555">
        <v>6003</v>
      </c>
      <c r="D12" s="557">
        <f>+D75</f>
        <v>0</v>
      </c>
      <c r="E12" s="610"/>
      <c r="F12" s="610"/>
      <c r="G12" s="610"/>
      <c r="H12" s="610"/>
      <c r="I12" s="610"/>
    </row>
    <row r="13" spans="1:9" ht="17.25" customHeight="1" x14ac:dyDescent="0.25">
      <c r="A13" s="561">
        <v>3</v>
      </c>
      <c r="B13" s="555" t="s">
        <v>721</v>
      </c>
      <c r="C13" s="555">
        <v>6050</v>
      </c>
      <c r="D13" s="557">
        <f>+D161</f>
        <v>0</v>
      </c>
      <c r="E13" s="610"/>
      <c r="F13" s="610"/>
      <c r="G13" s="610"/>
      <c r="H13" s="610"/>
      <c r="I13" s="610"/>
    </row>
    <row r="14" spans="1:9" ht="21" customHeight="1" x14ac:dyDescent="0.25">
      <c r="A14" s="561">
        <v>4</v>
      </c>
      <c r="B14" s="555" t="s">
        <v>732</v>
      </c>
      <c r="C14" s="555">
        <v>6060</v>
      </c>
      <c r="D14" s="557">
        <f>+D221</f>
        <v>0</v>
      </c>
      <c r="E14" s="610"/>
      <c r="F14" s="610"/>
      <c r="G14" s="610"/>
      <c r="H14" s="610"/>
      <c r="I14" s="610"/>
    </row>
    <row r="15" spans="1:9" ht="15" customHeight="1" x14ac:dyDescent="0.25">
      <c r="A15" s="561">
        <v>5</v>
      </c>
      <c r="B15" s="555" t="s">
        <v>912</v>
      </c>
      <c r="C15" s="555">
        <v>6105</v>
      </c>
      <c r="D15" s="557">
        <f>+D616</f>
        <v>0</v>
      </c>
      <c r="E15" s="610"/>
      <c r="F15" s="610"/>
      <c r="G15" s="610"/>
      <c r="H15" s="610"/>
      <c r="I15" s="610"/>
    </row>
    <row r="16" spans="1:9" x14ac:dyDescent="0.25">
      <c r="A16" s="555"/>
      <c r="B16" s="554" t="s">
        <v>913</v>
      </c>
      <c r="C16" s="554">
        <v>6122</v>
      </c>
      <c r="D16" s="559">
        <f>SUM(D10:D15)</f>
        <v>0</v>
      </c>
      <c r="E16" s="610"/>
      <c r="F16" s="610"/>
      <c r="G16" s="610"/>
      <c r="H16" s="613"/>
      <c r="I16" s="610"/>
    </row>
    <row r="17" spans="1:9" ht="24" customHeight="1" x14ac:dyDescent="0.25">
      <c r="A17" s="614"/>
      <c r="B17" s="614"/>
      <c r="C17" s="614"/>
      <c r="D17" s="615"/>
      <c r="E17" s="610"/>
      <c r="F17" s="610"/>
      <c r="G17" s="610"/>
      <c r="H17" s="610"/>
      <c r="I17" s="610"/>
    </row>
    <row r="18" spans="1:9" x14ac:dyDescent="0.25">
      <c r="A18" s="680" t="s">
        <v>928</v>
      </c>
      <c r="B18" s="680"/>
      <c r="C18" s="680"/>
      <c r="D18" s="680"/>
      <c r="E18" s="610"/>
      <c r="F18" s="610"/>
      <c r="G18" s="610"/>
      <c r="H18" s="610"/>
      <c r="I18" s="610"/>
    </row>
    <row r="19" spans="1:9" ht="19.5" customHeight="1" x14ac:dyDescent="0.25">
      <c r="A19" s="561">
        <v>6</v>
      </c>
      <c r="B19" s="555" t="s">
        <v>914</v>
      </c>
      <c r="C19" s="555">
        <v>3010</v>
      </c>
      <c r="D19" s="557">
        <f>+D632</f>
        <v>0</v>
      </c>
      <c r="E19" s="610"/>
      <c r="F19" s="610"/>
      <c r="G19" s="610"/>
      <c r="H19" s="610"/>
      <c r="I19" s="610"/>
    </row>
    <row r="20" spans="1:9" ht="24.75" x14ac:dyDescent="0.25">
      <c r="A20" s="561">
        <v>7</v>
      </c>
      <c r="B20" s="555" t="s">
        <v>915</v>
      </c>
      <c r="C20" s="555">
        <v>3020</v>
      </c>
      <c r="D20" s="557">
        <f>+D676</f>
        <v>0</v>
      </c>
      <c r="E20" s="610"/>
      <c r="F20" s="610"/>
      <c r="G20" s="610"/>
      <c r="H20" s="610"/>
      <c r="I20" s="610"/>
    </row>
    <row r="21" spans="1:9" ht="18.75" customHeight="1" x14ac:dyDescent="0.25">
      <c r="A21" s="561">
        <v>8</v>
      </c>
      <c r="B21" s="555" t="s">
        <v>916</v>
      </c>
      <c r="C21" s="555">
        <v>3030</v>
      </c>
      <c r="D21" s="557">
        <f>+D686</f>
        <v>0</v>
      </c>
      <c r="E21" s="610"/>
      <c r="F21" s="610"/>
      <c r="G21" s="610"/>
      <c r="H21" s="610"/>
      <c r="I21" s="610"/>
    </row>
    <row r="22" spans="1:9" ht="19.5" customHeight="1" x14ac:dyDescent="0.25">
      <c r="A22" s="561">
        <v>9</v>
      </c>
      <c r="B22" s="555" t="s">
        <v>734</v>
      </c>
      <c r="C22" s="555">
        <v>3040</v>
      </c>
      <c r="D22" s="557">
        <f>+D772</f>
        <v>0</v>
      </c>
      <c r="E22" s="610"/>
      <c r="F22" s="610"/>
      <c r="G22" s="610"/>
      <c r="H22" s="610"/>
      <c r="I22" s="610"/>
    </row>
    <row r="23" spans="1:9" ht="19.5" customHeight="1" x14ac:dyDescent="0.25">
      <c r="A23" s="561">
        <v>10</v>
      </c>
      <c r="B23" s="555" t="s">
        <v>917</v>
      </c>
      <c r="C23" s="555">
        <v>3095</v>
      </c>
      <c r="D23" s="557">
        <f>+D807</f>
        <v>0</v>
      </c>
      <c r="E23" s="610"/>
      <c r="F23" s="610"/>
      <c r="G23" s="610"/>
      <c r="H23" s="610"/>
      <c r="I23" s="610"/>
    </row>
    <row r="24" spans="1:9" x14ac:dyDescent="0.25">
      <c r="A24" s="561">
        <v>11</v>
      </c>
      <c r="B24" s="555" t="s">
        <v>918</v>
      </c>
      <c r="C24" s="555">
        <v>3155</v>
      </c>
      <c r="D24" s="557">
        <f>+D1074</f>
        <v>0</v>
      </c>
      <c r="E24" s="610"/>
      <c r="F24" s="610"/>
      <c r="G24" s="610"/>
      <c r="H24" s="610"/>
      <c r="I24" s="610"/>
    </row>
    <row r="25" spans="1:9" x14ac:dyDescent="0.25">
      <c r="A25" s="562"/>
      <c r="B25" s="554" t="s">
        <v>919</v>
      </c>
      <c r="C25" s="554">
        <v>3170</v>
      </c>
      <c r="D25" s="559">
        <f>SUM(D19:D24)</f>
        <v>0</v>
      </c>
      <c r="E25" s="610"/>
      <c r="F25" s="613">
        <f>+D16-D25</f>
        <v>0</v>
      </c>
      <c r="G25" s="610"/>
      <c r="H25" s="610"/>
      <c r="I25" s="610"/>
    </row>
    <row r="26" spans="1:9" ht="27" customHeight="1" x14ac:dyDescent="0.25">
      <c r="A26" s="616"/>
      <c r="B26" s="614"/>
      <c r="C26" s="614"/>
      <c r="D26" s="617"/>
      <c r="E26" s="613"/>
      <c r="F26" s="610"/>
      <c r="G26" s="610"/>
      <c r="H26" s="610"/>
      <c r="I26" s="610"/>
    </row>
    <row r="27" spans="1:9" ht="14.25" customHeight="1" x14ac:dyDescent="0.25">
      <c r="A27" s="561">
        <v>12</v>
      </c>
      <c r="B27" s="555" t="s">
        <v>920</v>
      </c>
      <c r="C27" s="555">
        <v>6180</v>
      </c>
      <c r="D27" s="557">
        <f>+D1129</f>
        <v>0</v>
      </c>
      <c r="E27" s="610"/>
      <c r="F27" s="610"/>
      <c r="G27" s="610"/>
      <c r="H27" s="610"/>
      <c r="I27" s="610"/>
    </row>
    <row r="28" spans="1:9" x14ac:dyDescent="0.25">
      <c r="A28" s="561" t="s">
        <v>8</v>
      </c>
      <c r="B28" s="555" t="s">
        <v>921</v>
      </c>
      <c r="C28" s="555">
        <v>5280</v>
      </c>
      <c r="D28" s="557">
        <f>+D1140</f>
        <v>0</v>
      </c>
      <c r="E28" s="610"/>
      <c r="F28" s="610"/>
      <c r="G28" s="610"/>
      <c r="H28" s="610"/>
      <c r="I28" s="610"/>
    </row>
    <row r="29" spans="1:9" x14ac:dyDescent="0.25">
      <c r="A29" s="552"/>
      <c r="B29" s="552"/>
      <c r="C29" s="552"/>
      <c r="D29" s="558"/>
      <c r="E29" s="610"/>
      <c r="F29" s="610"/>
      <c r="G29" s="610"/>
      <c r="H29" s="610"/>
      <c r="I29" s="610"/>
    </row>
    <row r="30" spans="1:9" x14ac:dyDescent="0.25">
      <c r="A30" s="552"/>
      <c r="B30" s="552"/>
      <c r="C30" s="552"/>
      <c r="D30" s="558"/>
      <c r="E30" s="610"/>
      <c r="F30" s="610"/>
      <c r="G30" s="610"/>
      <c r="H30" s="610"/>
      <c r="I30" s="610"/>
    </row>
    <row r="31" spans="1:9" x14ac:dyDescent="0.25">
      <c r="A31" s="552"/>
      <c r="B31" s="552"/>
      <c r="C31" s="552"/>
      <c r="D31" s="558"/>
      <c r="E31" s="610"/>
      <c r="F31" s="610"/>
      <c r="G31" s="610"/>
      <c r="H31" s="610"/>
      <c r="I31" s="610"/>
    </row>
    <row r="32" spans="1:9" x14ac:dyDescent="0.25">
      <c r="A32" s="552"/>
      <c r="B32" s="552"/>
      <c r="C32" s="552"/>
      <c r="D32" s="558"/>
      <c r="E32" s="610"/>
      <c r="F32" s="610"/>
      <c r="G32" s="610"/>
      <c r="H32" s="610"/>
      <c r="I32" s="610"/>
    </row>
    <row r="33" spans="1:9" x14ac:dyDescent="0.25">
      <c r="A33" s="552"/>
      <c r="B33" s="552"/>
      <c r="C33" s="552"/>
      <c r="D33" s="558"/>
      <c r="E33" s="610"/>
      <c r="F33" s="610"/>
      <c r="G33" s="610"/>
      <c r="H33" s="610"/>
      <c r="I33" s="610"/>
    </row>
    <row r="34" spans="1:9" x14ac:dyDescent="0.25">
      <c r="A34" s="552"/>
      <c r="B34" s="552"/>
      <c r="C34" s="552"/>
      <c r="D34" s="558"/>
      <c r="E34" s="610"/>
      <c r="F34" s="610"/>
      <c r="G34" s="610"/>
      <c r="H34" s="610"/>
      <c r="I34" s="610"/>
    </row>
    <row r="35" spans="1:9" x14ac:dyDescent="0.25">
      <c r="A35" s="552"/>
      <c r="B35" s="552"/>
      <c r="C35" s="552"/>
      <c r="D35" s="558"/>
      <c r="E35" s="610"/>
      <c r="F35" s="610"/>
      <c r="G35" s="610"/>
      <c r="H35" s="610"/>
      <c r="I35" s="610"/>
    </row>
    <row r="36" spans="1:9" ht="36" customHeight="1" x14ac:dyDescent="0.25">
      <c r="A36" s="668"/>
      <c r="B36" s="668"/>
      <c r="C36" s="668"/>
      <c r="D36" s="668"/>
      <c r="E36" s="618"/>
      <c r="F36" s="618"/>
      <c r="G36" s="618"/>
      <c r="H36" s="618"/>
      <c r="I36" s="618"/>
    </row>
    <row r="37" spans="1:9" x14ac:dyDescent="0.25">
      <c r="A37" s="552"/>
      <c r="B37" s="552"/>
      <c r="C37" s="552"/>
      <c r="D37" s="558"/>
      <c r="E37" s="610"/>
      <c r="F37" s="610"/>
      <c r="G37" s="610"/>
      <c r="H37" s="610"/>
      <c r="I37" s="610"/>
    </row>
    <row r="38" spans="1:9" x14ac:dyDescent="0.25">
      <c r="A38" s="553" t="s">
        <v>929</v>
      </c>
      <c r="B38" s="552"/>
      <c r="C38" s="552"/>
      <c r="D38" s="615"/>
      <c r="E38" s="610"/>
      <c r="F38" s="610"/>
      <c r="G38" s="610"/>
      <c r="H38" s="610"/>
      <c r="I38" s="610"/>
    </row>
    <row r="39" spans="1:9" x14ac:dyDescent="0.25">
      <c r="A39" s="554">
        <v>1</v>
      </c>
      <c r="B39" s="555" t="s">
        <v>922</v>
      </c>
      <c r="C39" s="555">
        <v>6000</v>
      </c>
      <c r="D39" s="864"/>
      <c r="E39" s="610"/>
      <c r="F39" s="610"/>
      <c r="G39" s="610"/>
      <c r="H39" s="610"/>
      <c r="I39" s="610"/>
    </row>
    <row r="40" spans="1:9" x14ac:dyDescent="0.25">
      <c r="A40" s="555"/>
      <c r="B40" s="555" t="s">
        <v>923</v>
      </c>
      <c r="C40" s="555">
        <v>6004</v>
      </c>
      <c r="D40" s="864"/>
      <c r="E40" s="610"/>
      <c r="F40" s="610"/>
      <c r="G40" s="610"/>
      <c r="H40" s="610"/>
      <c r="I40" s="610"/>
    </row>
    <row r="41" spans="1:9" x14ac:dyDescent="0.25">
      <c r="A41" s="555"/>
      <c r="B41" s="555" t="s">
        <v>924</v>
      </c>
      <c r="C41" s="555">
        <v>6008</v>
      </c>
      <c r="D41" s="864"/>
      <c r="E41" s="610"/>
      <c r="F41" s="610"/>
      <c r="G41" s="610"/>
      <c r="H41" s="610"/>
      <c r="I41" s="610"/>
    </row>
    <row r="42" spans="1:9" x14ac:dyDescent="0.25">
      <c r="A42" s="555"/>
      <c r="B42" s="554" t="s">
        <v>925</v>
      </c>
      <c r="C42" s="554">
        <v>6011</v>
      </c>
      <c r="D42" s="560">
        <f>SUM(D39:D41)</f>
        <v>0</v>
      </c>
      <c r="E42" s="610"/>
      <c r="F42" s="610"/>
      <c r="G42" s="610"/>
      <c r="H42" s="610"/>
      <c r="I42" s="610"/>
    </row>
    <row r="43" spans="1:9" x14ac:dyDescent="0.25">
      <c r="A43" s="614"/>
      <c r="B43" s="614"/>
      <c r="C43" s="614"/>
      <c r="D43" s="615"/>
      <c r="E43" s="610"/>
      <c r="F43" s="610"/>
      <c r="G43" s="610"/>
      <c r="H43" s="610"/>
      <c r="I43" s="610"/>
    </row>
    <row r="44" spans="1:9" x14ac:dyDescent="0.25">
      <c r="A44" s="553" t="s">
        <v>930</v>
      </c>
      <c r="B44" s="552"/>
      <c r="C44" s="552"/>
      <c r="D44" s="615"/>
      <c r="E44" s="610"/>
      <c r="F44" s="610"/>
      <c r="G44" s="610"/>
      <c r="H44" s="610"/>
      <c r="I44" s="610"/>
    </row>
    <row r="45" spans="1:9" x14ac:dyDescent="0.25">
      <c r="A45" s="560" t="s">
        <v>908</v>
      </c>
      <c r="B45" s="555" t="s">
        <v>910</v>
      </c>
      <c r="C45" s="555">
        <v>6006</v>
      </c>
      <c r="D45" s="864"/>
      <c r="E45" s="610"/>
      <c r="F45" s="610"/>
      <c r="G45" s="610"/>
      <c r="H45" s="610"/>
      <c r="I45" s="610"/>
    </row>
    <row r="46" spans="1:9" x14ac:dyDescent="0.25">
      <c r="A46" s="614"/>
      <c r="B46" s="614"/>
      <c r="C46" s="614"/>
      <c r="D46" s="615"/>
      <c r="E46" s="610"/>
      <c r="F46" s="610"/>
      <c r="G46" s="610"/>
      <c r="H46" s="610"/>
      <c r="I46" s="610"/>
    </row>
    <row r="47" spans="1:9" x14ac:dyDescent="0.25">
      <c r="A47" s="553" t="s">
        <v>931</v>
      </c>
      <c r="B47" s="552"/>
      <c r="C47" s="552"/>
      <c r="D47" s="615"/>
      <c r="E47" s="610"/>
      <c r="F47" s="610"/>
      <c r="G47" s="610"/>
      <c r="H47" s="610"/>
      <c r="I47" s="610"/>
    </row>
    <row r="48" spans="1:9" x14ac:dyDescent="0.25">
      <c r="A48" s="554" t="s">
        <v>11</v>
      </c>
      <c r="B48" s="555" t="s">
        <v>932</v>
      </c>
      <c r="C48" s="555">
        <v>6012</v>
      </c>
      <c r="D48" s="864"/>
      <c r="E48" s="610"/>
      <c r="F48" s="610"/>
      <c r="G48" s="610"/>
      <c r="H48" s="610"/>
      <c r="I48" s="610"/>
    </row>
    <row r="49" spans="1:9" x14ac:dyDescent="0.25">
      <c r="A49" s="619"/>
      <c r="B49" s="620"/>
      <c r="C49" s="620"/>
      <c r="D49" s="621"/>
      <c r="E49" s="610"/>
      <c r="F49" s="610"/>
      <c r="G49" s="610"/>
      <c r="H49" s="610"/>
      <c r="I49" s="610"/>
    </row>
    <row r="50" spans="1:9" x14ac:dyDescent="0.25">
      <c r="A50" s="554" t="s">
        <v>12</v>
      </c>
      <c r="B50" s="555" t="s">
        <v>933</v>
      </c>
      <c r="C50" s="555">
        <v>6033</v>
      </c>
      <c r="D50" s="864"/>
      <c r="E50" s="610"/>
      <c r="F50" s="610"/>
      <c r="G50" s="610"/>
      <c r="H50" s="610"/>
      <c r="I50" s="610"/>
    </row>
    <row r="51" spans="1:9" x14ac:dyDescent="0.25">
      <c r="A51" s="554"/>
      <c r="B51" s="555" t="s">
        <v>934</v>
      </c>
      <c r="C51" s="555">
        <v>6013</v>
      </c>
      <c r="D51" s="864"/>
      <c r="E51" s="610"/>
      <c r="F51" s="610"/>
      <c r="G51" s="610"/>
      <c r="H51" s="610"/>
      <c r="I51" s="610"/>
    </row>
    <row r="52" spans="1:9" ht="18" customHeight="1" x14ac:dyDescent="0.25">
      <c r="A52" s="554"/>
      <c r="B52" s="555" t="s">
        <v>935</v>
      </c>
      <c r="C52" s="555">
        <v>6001</v>
      </c>
      <c r="D52" s="864"/>
      <c r="E52" s="610"/>
      <c r="F52" s="610"/>
      <c r="G52" s="610"/>
      <c r="H52" s="610"/>
      <c r="I52" s="610"/>
    </row>
    <row r="53" spans="1:9" x14ac:dyDescent="0.25">
      <c r="A53" s="554"/>
      <c r="B53" s="555" t="s">
        <v>936</v>
      </c>
      <c r="C53" s="555">
        <v>6009</v>
      </c>
      <c r="D53" s="864"/>
      <c r="E53" s="610"/>
      <c r="F53" s="610"/>
      <c r="G53" s="610"/>
      <c r="H53" s="610"/>
      <c r="I53" s="610"/>
    </row>
    <row r="54" spans="1:9" x14ac:dyDescent="0.25">
      <c r="A54" s="554"/>
      <c r="B54" s="555" t="s">
        <v>937</v>
      </c>
      <c r="C54" s="555">
        <v>6015</v>
      </c>
      <c r="D54" s="864"/>
      <c r="E54" s="610"/>
      <c r="F54" s="610"/>
      <c r="G54" s="610"/>
      <c r="H54" s="610"/>
      <c r="I54" s="610"/>
    </row>
    <row r="55" spans="1:9" x14ac:dyDescent="0.25">
      <c r="A55" s="554"/>
      <c r="B55" s="554" t="s">
        <v>938</v>
      </c>
      <c r="C55" s="554">
        <v>6016</v>
      </c>
      <c r="D55" s="559">
        <f>SUM(D50:D54)+D48</f>
        <v>0</v>
      </c>
      <c r="E55" s="610"/>
      <c r="F55" s="610"/>
      <c r="G55" s="610"/>
      <c r="H55" s="610"/>
      <c r="I55" s="610"/>
    </row>
    <row r="56" spans="1:9" x14ac:dyDescent="0.25">
      <c r="A56" s="619"/>
      <c r="B56" s="620"/>
      <c r="C56" s="620"/>
      <c r="D56" s="621"/>
      <c r="E56" s="610"/>
      <c r="F56" s="610"/>
      <c r="G56" s="610"/>
      <c r="H56" s="610"/>
      <c r="I56" s="610"/>
    </row>
    <row r="57" spans="1:9" x14ac:dyDescent="0.25">
      <c r="A57" s="554" t="s">
        <v>939</v>
      </c>
      <c r="B57" s="555" t="s">
        <v>940</v>
      </c>
      <c r="C57" s="555">
        <v>6017</v>
      </c>
      <c r="D57" s="864"/>
      <c r="E57" s="610"/>
      <c r="F57" s="610"/>
      <c r="G57" s="610"/>
      <c r="H57" s="610"/>
      <c r="I57" s="610"/>
    </row>
    <row r="58" spans="1:9" x14ac:dyDescent="0.25">
      <c r="A58" s="619"/>
      <c r="B58" s="620"/>
      <c r="C58" s="620"/>
      <c r="D58" s="621"/>
      <c r="E58" s="610"/>
      <c r="F58" s="610"/>
      <c r="G58" s="610"/>
      <c r="H58" s="610"/>
      <c r="I58" s="610"/>
    </row>
    <row r="59" spans="1:9" x14ac:dyDescent="0.25">
      <c r="A59" s="554" t="s">
        <v>941</v>
      </c>
      <c r="B59" s="555" t="s">
        <v>942</v>
      </c>
      <c r="C59" s="555">
        <v>6026</v>
      </c>
      <c r="D59" s="864"/>
      <c r="E59" s="610"/>
      <c r="F59" s="610"/>
      <c r="G59" s="610"/>
      <c r="H59" s="610"/>
      <c r="I59" s="610"/>
    </row>
    <row r="60" spans="1:9" x14ac:dyDescent="0.25">
      <c r="A60" s="554"/>
      <c r="B60" s="555" t="s">
        <v>943</v>
      </c>
      <c r="C60" s="555">
        <v>6018</v>
      </c>
      <c r="D60" s="864"/>
      <c r="E60" s="610"/>
      <c r="F60" s="610"/>
      <c r="G60" s="610"/>
      <c r="H60" s="610"/>
      <c r="I60" s="610"/>
    </row>
    <row r="61" spans="1:9" x14ac:dyDescent="0.25">
      <c r="A61" s="554"/>
      <c r="B61" s="555" t="s">
        <v>944</v>
      </c>
      <c r="C61" s="555">
        <v>6019</v>
      </c>
      <c r="D61" s="864"/>
      <c r="E61" s="610"/>
      <c r="F61" s="610"/>
      <c r="G61" s="610"/>
      <c r="H61" s="610"/>
      <c r="I61" s="610"/>
    </row>
    <row r="62" spans="1:9" x14ac:dyDescent="0.25">
      <c r="A62" s="554"/>
      <c r="B62" s="555" t="s">
        <v>945</v>
      </c>
      <c r="C62" s="555">
        <v>6002</v>
      </c>
      <c r="D62" s="864"/>
      <c r="E62" s="610"/>
      <c r="F62" s="610"/>
      <c r="G62" s="610"/>
      <c r="H62" s="610"/>
      <c r="I62" s="610"/>
    </row>
    <row r="63" spans="1:9" x14ac:dyDescent="0.25">
      <c r="A63" s="554"/>
      <c r="B63" s="555" t="s">
        <v>946</v>
      </c>
      <c r="C63" s="555">
        <v>6014</v>
      </c>
      <c r="D63" s="864"/>
      <c r="E63" s="610"/>
      <c r="F63" s="610"/>
      <c r="G63" s="610"/>
      <c r="H63" s="610"/>
      <c r="I63" s="610"/>
    </row>
    <row r="64" spans="1:9" x14ac:dyDescent="0.25">
      <c r="A64" s="554"/>
      <c r="B64" s="555" t="s">
        <v>947</v>
      </c>
      <c r="C64" s="555">
        <v>6023</v>
      </c>
      <c r="D64" s="864"/>
      <c r="E64" s="610"/>
      <c r="F64" s="610"/>
      <c r="G64" s="610"/>
      <c r="H64" s="610"/>
      <c r="I64" s="610"/>
    </row>
    <row r="65" spans="1:9" x14ac:dyDescent="0.25">
      <c r="A65" s="554"/>
      <c r="B65" s="555" t="s">
        <v>948</v>
      </c>
      <c r="C65" s="555">
        <v>6024</v>
      </c>
      <c r="D65" s="864"/>
      <c r="E65" s="610"/>
      <c r="F65" s="610"/>
      <c r="G65" s="610"/>
      <c r="H65" s="610"/>
      <c r="I65" s="610"/>
    </row>
    <row r="66" spans="1:9" x14ac:dyDescent="0.25">
      <c r="A66" s="554"/>
      <c r="B66" s="555" t="s">
        <v>949</v>
      </c>
      <c r="C66" s="555">
        <v>6028</v>
      </c>
      <c r="D66" s="864"/>
      <c r="E66" s="610"/>
      <c r="F66" s="610"/>
      <c r="G66" s="610"/>
      <c r="H66" s="610"/>
      <c r="I66" s="610"/>
    </row>
    <row r="67" spans="1:9" x14ac:dyDescent="0.25">
      <c r="A67" s="554"/>
      <c r="B67" s="555" t="s">
        <v>950</v>
      </c>
      <c r="C67" s="555">
        <v>6029</v>
      </c>
      <c r="D67" s="864"/>
      <c r="E67" s="610"/>
      <c r="F67" s="610"/>
      <c r="G67" s="610"/>
      <c r="H67" s="610"/>
      <c r="I67" s="610"/>
    </row>
    <row r="68" spans="1:9" x14ac:dyDescent="0.25">
      <c r="A68" s="554"/>
      <c r="B68" s="555" t="s">
        <v>951</v>
      </c>
      <c r="C68" s="555">
        <v>6035</v>
      </c>
      <c r="D68" s="864"/>
      <c r="E68" s="610"/>
      <c r="F68" s="610"/>
      <c r="G68" s="610"/>
      <c r="H68" s="610"/>
      <c r="I68" s="610"/>
    </row>
    <row r="69" spans="1:9" x14ac:dyDescent="0.25">
      <c r="A69" s="554"/>
      <c r="B69" s="554" t="s">
        <v>952</v>
      </c>
      <c r="C69" s="554">
        <v>6021</v>
      </c>
      <c r="D69" s="559">
        <f>SUM(D59:D68)</f>
        <v>0</v>
      </c>
      <c r="E69" s="613"/>
      <c r="F69" s="610"/>
      <c r="G69" s="610"/>
      <c r="H69" s="610"/>
      <c r="I69" s="610"/>
    </row>
    <row r="70" spans="1:9" x14ac:dyDescent="0.25">
      <c r="A70" s="619"/>
      <c r="B70" s="620"/>
      <c r="C70" s="620"/>
      <c r="D70" s="621"/>
      <c r="E70" s="610"/>
      <c r="F70" s="610"/>
      <c r="G70" s="610"/>
      <c r="H70" s="610"/>
      <c r="I70" s="610"/>
    </row>
    <row r="71" spans="1:9" x14ac:dyDescent="0.25">
      <c r="A71" s="554" t="s">
        <v>953</v>
      </c>
      <c r="B71" s="555" t="s">
        <v>954</v>
      </c>
      <c r="C71" s="555">
        <v>6022</v>
      </c>
      <c r="D71" s="864">
        <f>+VLOOKUP(C71,'[2]9XXBOB_GL_Report___Consolidatio'!C:D,2,0)</f>
        <v>0</v>
      </c>
      <c r="E71" s="610"/>
      <c r="F71" s="610"/>
      <c r="G71" s="610"/>
      <c r="H71" s="610"/>
      <c r="I71" s="610"/>
    </row>
    <row r="72" spans="1:9" ht="18" customHeight="1" x14ac:dyDescent="0.25">
      <c r="A72" s="619"/>
      <c r="B72" s="620"/>
      <c r="C72" s="620"/>
      <c r="D72" s="621"/>
      <c r="E72" s="610"/>
      <c r="F72" s="610"/>
      <c r="G72" s="610"/>
      <c r="H72" s="610"/>
      <c r="I72" s="610"/>
    </row>
    <row r="73" spans="1:9" x14ac:dyDescent="0.25">
      <c r="A73" s="554" t="s">
        <v>955</v>
      </c>
      <c r="B73" s="555" t="s">
        <v>956</v>
      </c>
      <c r="C73" s="555">
        <v>6034</v>
      </c>
      <c r="D73" s="864">
        <f>+VLOOKUP(C73,'[2]9XXBOB_GL_Report___Consolidatio'!C:D,2,0)</f>
        <v>0</v>
      </c>
      <c r="E73" s="610"/>
      <c r="F73" s="610"/>
      <c r="G73" s="610"/>
      <c r="H73" s="610"/>
      <c r="I73" s="610"/>
    </row>
    <row r="74" spans="1:9" ht="15" customHeight="1" x14ac:dyDescent="0.25">
      <c r="A74" s="619"/>
      <c r="B74" s="620"/>
      <c r="C74" s="620"/>
      <c r="D74" s="621"/>
      <c r="E74" s="610"/>
      <c r="F74" s="610"/>
      <c r="G74" s="610"/>
      <c r="H74" s="610"/>
      <c r="I74" s="610"/>
    </row>
    <row r="75" spans="1:9" ht="15" customHeight="1" x14ac:dyDescent="0.25">
      <c r="A75" s="554"/>
      <c r="B75" s="554" t="s">
        <v>957</v>
      </c>
      <c r="C75" s="554">
        <v>6003</v>
      </c>
      <c r="D75" s="559">
        <f>+SUM(D48,D55,D57,D69,D71,D73)</f>
        <v>0</v>
      </c>
      <c r="E75" s="610"/>
      <c r="F75" s="610"/>
      <c r="G75" s="610"/>
      <c r="H75" s="610"/>
      <c r="I75" s="610"/>
    </row>
    <row r="76" spans="1:9" x14ac:dyDescent="0.25">
      <c r="A76" s="622"/>
      <c r="B76" s="614"/>
      <c r="C76" s="614"/>
      <c r="D76" s="615"/>
      <c r="E76" s="610"/>
      <c r="F76" s="610"/>
      <c r="G76" s="610"/>
      <c r="H76" s="610"/>
      <c r="I76" s="610"/>
    </row>
    <row r="77" spans="1:9" x14ac:dyDescent="0.25">
      <c r="A77" s="553" t="s">
        <v>958</v>
      </c>
      <c r="B77" s="552"/>
      <c r="C77" s="552"/>
      <c r="D77" s="615"/>
      <c r="E77" s="610"/>
      <c r="F77" s="610"/>
      <c r="G77" s="610"/>
      <c r="H77" s="610"/>
      <c r="I77" s="610"/>
    </row>
    <row r="78" spans="1:9" x14ac:dyDescent="0.25">
      <c r="A78" s="554" t="s">
        <v>13</v>
      </c>
      <c r="B78" s="555" t="s">
        <v>959</v>
      </c>
      <c r="C78" s="555">
        <v>4010</v>
      </c>
      <c r="D78" s="864"/>
      <c r="E78" s="610"/>
      <c r="F78" s="610"/>
      <c r="G78" s="610"/>
      <c r="H78" s="610"/>
      <c r="I78" s="610"/>
    </row>
    <row r="79" spans="1:9" x14ac:dyDescent="0.25">
      <c r="A79" s="554"/>
      <c r="B79" s="555" t="s">
        <v>960</v>
      </c>
      <c r="C79" s="555">
        <v>4020</v>
      </c>
      <c r="D79" s="864"/>
      <c r="E79" s="610"/>
      <c r="F79" s="610"/>
      <c r="G79" s="610"/>
      <c r="H79" s="610"/>
      <c r="I79" s="610"/>
    </row>
    <row r="80" spans="1:9" x14ac:dyDescent="0.25">
      <c r="A80" s="554"/>
      <c r="B80" s="555" t="s">
        <v>961</v>
      </c>
      <c r="C80" s="555">
        <v>4021</v>
      </c>
      <c r="D80" s="864"/>
      <c r="E80" s="610"/>
      <c r="F80" s="610"/>
      <c r="G80" s="610"/>
      <c r="H80" s="610"/>
      <c r="I80" s="610"/>
    </row>
    <row r="81" spans="1:9" x14ac:dyDescent="0.25">
      <c r="A81" s="554"/>
      <c r="B81" s="555" t="s">
        <v>962</v>
      </c>
      <c r="C81" s="555">
        <v>4025</v>
      </c>
      <c r="D81" s="864"/>
      <c r="E81" s="610"/>
      <c r="F81" s="610"/>
      <c r="G81" s="610"/>
      <c r="H81" s="610"/>
      <c r="I81" s="610"/>
    </row>
    <row r="82" spans="1:9" x14ac:dyDescent="0.25">
      <c r="A82" s="554"/>
      <c r="B82" s="555" t="s">
        <v>963</v>
      </c>
      <c r="C82" s="555">
        <v>4026</v>
      </c>
      <c r="D82" s="864"/>
      <c r="E82" s="610"/>
      <c r="F82" s="610"/>
      <c r="G82" s="610"/>
      <c r="H82" s="610"/>
      <c r="I82" s="610"/>
    </row>
    <row r="83" spans="1:9" x14ac:dyDescent="0.25">
      <c r="A83" s="554"/>
      <c r="B83" s="555" t="s">
        <v>964</v>
      </c>
      <c r="C83" s="555">
        <v>4027</v>
      </c>
      <c r="D83" s="864"/>
      <c r="E83" s="610"/>
      <c r="F83" s="610"/>
      <c r="G83" s="610"/>
      <c r="H83" s="610"/>
      <c r="I83" s="610"/>
    </row>
    <row r="84" spans="1:9" x14ac:dyDescent="0.25">
      <c r="A84" s="554"/>
      <c r="B84" s="555" t="s">
        <v>965</v>
      </c>
      <c r="C84" s="555">
        <v>4030</v>
      </c>
      <c r="D84" s="864"/>
      <c r="E84" s="610"/>
      <c r="F84" s="610"/>
      <c r="G84" s="610"/>
      <c r="H84" s="610"/>
      <c r="I84" s="610"/>
    </row>
    <row r="85" spans="1:9" x14ac:dyDescent="0.25">
      <c r="A85" s="554"/>
      <c r="B85" s="555" t="s">
        <v>966</v>
      </c>
      <c r="C85" s="555">
        <v>4035</v>
      </c>
      <c r="D85" s="864"/>
      <c r="E85" s="610"/>
      <c r="F85" s="610"/>
      <c r="G85" s="610"/>
      <c r="H85" s="610"/>
      <c r="I85" s="610"/>
    </row>
    <row r="86" spans="1:9" x14ac:dyDescent="0.25">
      <c r="A86" s="554"/>
      <c r="B86" s="555" t="s">
        <v>967</v>
      </c>
      <c r="C86" s="555">
        <v>4040</v>
      </c>
      <c r="D86" s="864"/>
      <c r="E86" s="610"/>
      <c r="F86" s="610"/>
      <c r="G86" s="610"/>
      <c r="H86" s="610"/>
      <c r="I86" s="610"/>
    </row>
    <row r="87" spans="1:9" x14ac:dyDescent="0.25">
      <c r="A87" s="554"/>
      <c r="B87" s="555" t="s">
        <v>968</v>
      </c>
      <c r="C87" s="555">
        <v>4050</v>
      </c>
      <c r="D87" s="864"/>
      <c r="E87" s="610"/>
      <c r="F87" s="610"/>
      <c r="G87" s="610"/>
      <c r="H87" s="610"/>
      <c r="I87" s="610"/>
    </row>
    <row r="88" spans="1:9" x14ac:dyDescent="0.25">
      <c r="A88" s="554"/>
      <c r="B88" s="555" t="s">
        <v>969</v>
      </c>
      <c r="C88" s="555">
        <v>4055</v>
      </c>
      <c r="D88" s="864"/>
      <c r="E88" s="610"/>
      <c r="F88" s="610"/>
      <c r="G88" s="610"/>
      <c r="H88" s="610"/>
      <c r="I88" s="610"/>
    </row>
    <row r="89" spans="1:9" x14ac:dyDescent="0.25">
      <c r="A89" s="554"/>
      <c r="B89" s="555" t="s">
        <v>970</v>
      </c>
      <c r="C89" s="555">
        <v>4060</v>
      </c>
      <c r="D89" s="864"/>
      <c r="E89" s="610"/>
      <c r="F89" s="610"/>
      <c r="G89" s="610"/>
      <c r="H89" s="610"/>
      <c r="I89" s="610"/>
    </row>
    <row r="90" spans="1:9" x14ac:dyDescent="0.25">
      <c r="A90" s="554"/>
      <c r="B90" s="555" t="s">
        <v>971</v>
      </c>
      <c r="C90" s="555">
        <v>4070</v>
      </c>
      <c r="D90" s="864"/>
      <c r="E90" s="610"/>
      <c r="F90" s="610"/>
      <c r="G90" s="610"/>
      <c r="H90" s="610"/>
      <c r="I90" s="610"/>
    </row>
    <row r="91" spans="1:9" x14ac:dyDescent="0.25">
      <c r="A91" s="554"/>
      <c r="B91" s="555" t="s">
        <v>972</v>
      </c>
      <c r="C91" s="555">
        <v>4072</v>
      </c>
      <c r="D91" s="864"/>
      <c r="E91" s="610"/>
      <c r="F91" s="610"/>
      <c r="G91" s="610"/>
      <c r="H91" s="610"/>
      <c r="I91" s="610"/>
    </row>
    <row r="92" spans="1:9" ht="24.75" x14ac:dyDescent="0.25">
      <c r="A92" s="554"/>
      <c r="B92" s="555" t="s">
        <v>973</v>
      </c>
      <c r="C92" s="555">
        <v>4080</v>
      </c>
      <c r="D92" s="864"/>
      <c r="E92" s="610"/>
      <c r="F92" s="610"/>
      <c r="G92" s="610"/>
      <c r="H92" s="610"/>
      <c r="I92" s="610"/>
    </row>
    <row r="93" spans="1:9" ht="24.75" x14ac:dyDescent="0.25">
      <c r="A93" s="554"/>
      <c r="B93" s="555" t="s">
        <v>974</v>
      </c>
      <c r="C93" s="555">
        <v>4090</v>
      </c>
      <c r="D93" s="864"/>
      <c r="E93" s="610"/>
      <c r="F93" s="610"/>
      <c r="G93" s="610"/>
      <c r="H93" s="610"/>
      <c r="I93" s="610"/>
    </row>
    <row r="94" spans="1:9" x14ac:dyDescent="0.25">
      <c r="A94" s="554"/>
      <c r="B94" s="555" t="s">
        <v>975</v>
      </c>
      <c r="C94" s="555">
        <v>4095</v>
      </c>
      <c r="D94" s="864"/>
      <c r="E94" s="610"/>
      <c r="F94" s="610"/>
      <c r="G94" s="610"/>
      <c r="H94" s="610"/>
      <c r="I94" s="610"/>
    </row>
    <row r="95" spans="1:9" x14ac:dyDescent="0.25">
      <c r="A95" s="554"/>
      <c r="B95" s="555" t="s">
        <v>976</v>
      </c>
      <c r="C95" s="555">
        <v>4096</v>
      </c>
      <c r="D95" s="864"/>
      <c r="E95" s="610"/>
      <c r="F95" s="610"/>
      <c r="G95" s="610"/>
      <c r="H95" s="610"/>
      <c r="I95" s="610"/>
    </row>
    <row r="96" spans="1:9" x14ac:dyDescent="0.25">
      <c r="A96" s="554"/>
      <c r="B96" s="555" t="s">
        <v>977</v>
      </c>
      <c r="C96" s="555">
        <v>4097</v>
      </c>
      <c r="D96" s="864"/>
      <c r="E96" s="610"/>
      <c r="F96" s="610"/>
      <c r="G96" s="610"/>
      <c r="H96" s="610"/>
      <c r="I96" s="610"/>
    </row>
    <row r="97" spans="1:9" x14ac:dyDescent="0.25">
      <c r="A97" s="554"/>
      <c r="B97" s="555" t="s">
        <v>978</v>
      </c>
      <c r="C97" s="555">
        <v>4098</v>
      </c>
      <c r="D97" s="864"/>
      <c r="E97" s="610"/>
      <c r="F97" s="610"/>
      <c r="G97" s="610"/>
      <c r="H97" s="610"/>
      <c r="I97" s="610"/>
    </row>
    <row r="98" spans="1:9" x14ac:dyDescent="0.25">
      <c r="A98" s="554"/>
      <c r="B98" s="555" t="s">
        <v>979</v>
      </c>
      <c r="C98" s="555">
        <v>4099</v>
      </c>
      <c r="D98" s="864"/>
      <c r="E98" s="610"/>
      <c r="F98" s="610"/>
      <c r="G98" s="610"/>
      <c r="H98" s="610"/>
      <c r="I98" s="610"/>
    </row>
    <row r="99" spans="1:9" x14ac:dyDescent="0.25">
      <c r="A99" s="554"/>
      <c r="B99" s="555" t="s">
        <v>980</v>
      </c>
      <c r="C99" s="555">
        <v>4100</v>
      </c>
      <c r="D99" s="864"/>
      <c r="E99" s="610"/>
      <c r="F99" s="610"/>
      <c r="G99" s="610"/>
      <c r="H99" s="610"/>
      <c r="I99" s="610"/>
    </row>
    <row r="100" spans="1:9" x14ac:dyDescent="0.25">
      <c r="A100" s="554"/>
      <c r="B100" s="555" t="s">
        <v>981</v>
      </c>
      <c r="C100" s="555">
        <v>4120</v>
      </c>
      <c r="D100" s="864"/>
      <c r="E100" s="610"/>
      <c r="F100" s="610"/>
      <c r="G100" s="610"/>
      <c r="H100" s="610"/>
      <c r="I100" s="610"/>
    </row>
    <row r="101" spans="1:9" ht="24.75" x14ac:dyDescent="0.25">
      <c r="A101" s="554"/>
      <c r="B101" s="555" t="s">
        <v>982</v>
      </c>
      <c r="C101" s="555">
        <v>4121</v>
      </c>
      <c r="D101" s="864"/>
      <c r="E101" s="610"/>
      <c r="F101" s="610"/>
      <c r="G101" s="610"/>
      <c r="H101" s="610"/>
      <c r="I101" s="610"/>
    </row>
    <row r="102" spans="1:9" x14ac:dyDescent="0.25">
      <c r="A102" s="554"/>
      <c r="B102" s="555" t="s">
        <v>983</v>
      </c>
      <c r="C102" s="555">
        <v>4122</v>
      </c>
      <c r="D102" s="864"/>
      <c r="E102" s="610"/>
      <c r="F102" s="610"/>
      <c r="G102" s="610"/>
      <c r="H102" s="610"/>
      <c r="I102" s="610"/>
    </row>
    <row r="103" spans="1:9" x14ac:dyDescent="0.25">
      <c r="A103" s="554"/>
      <c r="B103" s="555" t="s">
        <v>984</v>
      </c>
      <c r="C103" s="555">
        <v>4131</v>
      </c>
      <c r="D103" s="864"/>
      <c r="E103" s="610"/>
      <c r="F103" s="610"/>
      <c r="G103" s="610"/>
      <c r="H103" s="610"/>
      <c r="I103" s="610"/>
    </row>
    <row r="104" spans="1:9" x14ac:dyDescent="0.25">
      <c r="A104" s="554"/>
      <c r="B104" s="555" t="s">
        <v>985</v>
      </c>
      <c r="C104" s="555">
        <v>4132</v>
      </c>
      <c r="D104" s="864"/>
      <c r="E104" s="610"/>
      <c r="F104" s="610"/>
      <c r="G104" s="610"/>
      <c r="H104" s="610"/>
      <c r="I104" s="610"/>
    </row>
    <row r="105" spans="1:9" x14ac:dyDescent="0.25">
      <c r="A105" s="554"/>
      <c r="B105" s="555" t="s">
        <v>986</v>
      </c>
      <c r="C105" s="555">
        <v>4133</v>
      </c>
      <c r="D105" s="864"/>
      <c r="E105" s="610"/>
      <c r="F105" s="610"/>
      <c r="G105" s="610"/>
      <c r="H105" s="610"/>
      <c r="I105" s="610"/>
    </row>
    <row r="106" spans="1:9" x14ac:dyDescent="0.25">
      <c r="A106" s="554"/>
      <c r="B106" s="554" t="s">
        <v>987</v>
      </c>
      <c r="C106" s="554">
        <v>6010</v>
      </c>
      <c r="D106" s="559">
        <f>SUM(D78:D105)</f>
        <v>0</v>
      </c>
      <c r="E106" s="613"/>
      <c r="F106" s="610"/>
      <c r="G106" s="610"/>
      <c r="H106" s="610"/>
      <c r="I106" s="610"/>
    </row>
    <row r="107" spans="1:9" x14ac:dyDescent="0.25">
      <c r="A107" s="554"/>
      <c r="B107" s="555" t="s">
        <v>988</v>
      </c>
      <c r="C107" s="555">
        <v>6005</v>
      </c>
      <c r="D107" s="864"/>
      <c r="E107" s="610"/>
      <c r="F107" s="558"/>
      <c r="G107" s="610"/>
      <c r="H107" s="610"/>
      <c r="I107" s="610"/>
    </row>
    <row r="108" spans="1:9" x14ac:dyDescent="0.25">
      <c r="A108" s="554"/>
      <c r="B108" s="554" t="s">
        <v>989</v>
      </c>
      <c r="C108" s="554">
        <v>6007</v>
      </c>
      <c r="D108" s="865">
        <f>+D106-D107</f>
        <v>0</v>
      </c>
      <c r="E108" s="610"/>
      <c r="F108" s="558"/>
      <c r="G108" s="610"/>
      <c r="H108" s="613"/>
      <c r="I108" s="610"/>
    </row>
    <row r="109" spans="1:9" x14ac:dyDescent="0.25">
      <c r="A109" s="619"/>
      <c r="B109" s="620"/>
      <c r="C109" s="620"/>
      <c r="D109" s="621"/>
      <c r="E109" s="610"/>
      <c r="F109" s="610"/>
      <c r="G109" s="610"/>
      <c r="H109" s="610"/>
      <c r="I109" s="610"/>
    </row>
    <row r="110" spans="1:9" x14ac:dyDescent="0.25">
      <c r="A110" s="554" t="s">
        <v>15</v>
      </c>
      <c r="B110" s="555" t="s">
        <v>990</v>
      </c>
      <c r="C110" s="555">
        <v>4134</v>
      </c>
      <c r="D110" s="864"/>
      <c r="E110" s="610"/>
      <c r="F110" s="610"/>
      <c r="G110" s="610"/>
      <c r="H110" s="610"/>
      <c r="I110" s="610"/>
    </row>
    <row r="111" spans="1:9" x14ac:dyDescent="0.25">
      <c r="A111" s="554"/>
      <c r="B111" s="555" t="s">
        <v>991</v>
      </c>
      <c r="C111" s="555">
        <v>4135</v>
      </c>
      <c r="D111" s="864"/>
      <c r="E111" s="610"/>
      <c r="F111" s="610"/>
      <c r="G111" s="610"/>
      <c r="H111" s="610"/>
      <c r="I111" s="610"/>
    </row>
    <row r="112" spans="1:9" x14ac:dyDescent="0.25">
      <c r="A112" s="554"/>
      <c r="B112" s="555" t="s">
        <v>992</v>
      </c>
      <c r="C112" s="555">
        <v>4136</v>
      </c>
      <c r="D112" s="864"/>
      <c r="E112" s="610"/>
      <c r="F112" s="610"/>
      <c r="G112" s="610"/>
      <c r="H112" s="610"/>
      <c r="I112" s="610"/>
    </row>
    <row r="113" spans="1:9" x14ac:dyDescent="0.25">
      <c r="A113" s="554"/>
      <c r="B113" s="555" t="s">
        <v>993</v>
      </c>
      <c r="C113" s="555">
        <v>4137</v>
      </c>
      <c r="D113" s="864"/>
      <c r="E113" s="610"/>
      <c r="F113" s="610"/>
      <c r="G113" s="610"/>
      <c r="H113" s="610"/>
      <c r="I113" s="610"/>
    </row>
    <row r="114" spans="1:9" x14ac:dyDescent="0.25">
      <c r="A114" s="554"/>
      <c r="B114" s="555" t="s">
        <v>994</v>
      </c>
      <c r="C114" s="555">
        <v>4138</v>
      </c>
      <c r="D114" s="864"/>
      <c r="E114" s="610"/>
      <c r="F114" s="610"/>
      <c r="G114" s="610"/>
      <c r="H114" s="610"/>
      <c r="I114" s="610"/>
    </row>
    <row r="115" spans="1:9" x14ac:dyDescent="0.25">
      <c r="A115" s="554"/>
      <c r="B115" s="555" t="s">
        <v>995</v>
      </c>
      <c r="C115" s="555">
        <v>4139</v>
      </c>
      <c r="D115" s="864"/>
      <c r="E115" s="610"/>
      <c r="F115" s="610"/>
      <c r="G115" s="610"/>
      <c r="H115" s="610"/>
      <c r="I115" s="610"/>
    </row>
    <row r="116" spans="1:9" ht="24.75" x14ac:dyDescent="0.25">
      <c r="A116" s="554"/>
      <c r="B116" s="554" t="s">
        <v>996</v>
      </c>
      <c r="C116" s="554">
        <v>6020</v>
      </c>
      <c r="D116" s="559">
        <f>SUM(D110:D115)</f>
        <v>0</v>
      </c>
      <c r="E116" s="610"/>
      <c r="F116" s="610"/>
      <c r="G116" s="610"/>
      <c r="H116" s="610"/>
      <c r="I116" s="610"/>
    </row>
    <row r="117" spans="1:9" ht="18" customHeight="1" x14ac:dyDescent="0.25">
      <c r="A117" s="619"/>
      <c r="B117" s="620"/>
      <c r="C117" s="620"/>
      <c r="D117" s="621"/>
      <c r="E117" s="610"/>
      <c r="F117" s="610"/>
      <c r="G117" s="610"/>
      <c r="H117" s="610"/>
      <c r="I117" s="610"/>
    </row>
    <row r="118" spans="1:9" x14ac:dyDescent="0.25">
      <c r="A118" s="554" t="s">
        <v>16</v>
      </c>
      <c r="B118" s="555" t="s">
        <v>997</v>
      </c>
      <c r="C118" s="555">
        <v>4140</v>
      </c>
      <c r="D118" s="864"/>
      <c r="E118" s="610"/>
      <c r="F118" s="610"/>
      <c r="G118" s="610"/>
      <c r="H118" s="610"/>
      <c r="I118" s="610"/>
    </row>
    <row r="119" spans="1:9" x14ac:dyDescent="0.25">
      <c r="A119" s="554"/>
      <c r="B119" s="555" t="s">
        <v>998</v>
      </c>
      <c r="C119" s="555">
        <v>4141</v>
      </c>
      <c r="D119" s="864"/>
      <c r="E119" s="610"/>
      <c r="F119" s="610"/>
      <c r="G119" s="610"/>
      <c r="H119" s="610"/>
      <c r="I119" s="610"/>
    </row>
    <row r="120" spans="1:9" x14ac:dyDescent="0.25">
      <c r="A120" s="554"/>
      <c r="B120" s="555" t="s">
        <v>999</v>
      </c>
      <c r="C120" s="555">
        <v>4145</v>
      </c>
      <c r="D120" s="864"/>
      <c r="E120" s="610"/>
      <c r="F120" s="610"/>
      <c r="G120" s="610"/>
      <c r="H120" s="610"/>
      <c r="I120" s="610"/>
    </row>
    <row r="121" spans="1:9" x14ac:dyDescent="0.25">
      <c r="A121" s="554"/>
      <c r="B121" s="555" t="s">
        <v>1000</v>
      </c>
      <c r="C121" s="555">
        <v>4146</v>
      </c>
      <c r="D121" s="864"/>
      <c r="E121" s="610"/>
      <c r="F121" s="610"/>
      <c r="G121" s="610"/>
      <c r="H121" s="610"/>
      <c r="I121" s="610"/>
    </row>
    <row r="122" spans="1:9" x14ac:dyDescent="0.25">
      <c r="A122" s="554"/>
      <c r="B122" s="555" t="s">
        <v>1001</v>
      </c>
      <c r="C122" s="555">
        <v>4147</v>
      </c>
      <c r="D122" s="864"/>
      <c r="E122" s="610"/>
      <c r="F122" s="610"/>
      <c r="G122" s="610"/>
      <c r="H122" s="610"/>
      <c r="I122" s="610"/>
    </row>
    <row r="123" spans="1:9" x14ac:dyDescent="0.25">
      <c r="A123" s="554"/>
      <c r="B123" s="555" t="s">
        <v>1002</v>
      </c>
      <c r="C123" s="555">
        <v>4148</v>
      </c>
      <c r="D123" s="864"/>
      <c r="E123" s="610"/>
      <c r="F123" s="610"/>
      <c r="G123" s="610"/>
      <c r="H123" s="610"/>
      <c r="I123" s="610"/>
    </row>
    <row r="124" spans="1:9" x14ac:dyDescent="0.25">
      <c r="A124" s="554"/>
      <c r="B124" s="555" t="s">
        <v>1003</v>
      </c>
      <c r="C124" s="555">
        <v>4149</v>
      </c>
      <c r="D124" s="864"/>
      <c r="E124" s="610"/>
      <c r="F124" s="610"/>
      <c r="G124" s="610"/>
      <c r="H124" s="610"/>
      <c r="I124" s="610"/>
    </row>
    <row r="125" spans="1:9" x14ac:dyDescent="0.25">
      <c r="A125" s="554"/>
      <c r="B125" s="555" t="s">
        <v>1004</v>
      </c>
      <c r="C125" s="555">
        <v>4150</v>
      </c>
      <c r="D125" s="864"/>
      <c r="E125" s="610"/>
      <c r="F125" s="610"/>
      <c r="G125" s="610"/>
      <c r="H125" s="610"/>
      <c r="I125" s="610"/>
    </row>
    <row r="126" spans="1:9" x14ac:dyDescent="0.25">
      <c r="A126" s="554"/>
      <c r="B126" s="555" t="s">
        <v>1005</v>
      </c>
      <c r="C126" s="555">
        <v>4152</v>
      </c>
      <c r="D126" s="864"/>
      <c r="E126" s="610"/>
      <c r="F126" s="610"/>
      <c r="G126" s="610"/>
      <c r="H126" s="610"/>
      <c r="I126" s="610"/>
    </row>
    <row r="127" spans="1:9" x14ac:dyDescent="0.25">
      <c r="A127" s="554"/>
      <c r="B127" s="555" t="s">
        <v>1006</v>
      </c>
      <c r="C127" s="555">
        <v>4160</v>
      </c>
      <c r="D127" s="864"/>
      <c r="E127" s="610"/>
      <c r="F127" s="610"/>
      <c r="G127" s="610"/>
      <c r="H127" s="610"/>
      <c r="I127" s="610"/>
    </row>
    <row r="128" spans="1:9" x14ac:dyDescent="0.25">
      <c r="A128" s="554"/>
      <c r="B128" s="555" t="s">
        <v>1007</v>
      </c>
      <c r="C128" s="555">
        <v>4165</v>
      </c>
      <c r="D128" s="864"/>
      <c r="E128" s="610"/>
      <c r="F128" s="610"/>
      <c r="G128" s="610"/>
      <c r="H128" s="610"/>
      <c r="I128" s="610"/>
    </row>
    <row r="129" spans="1:9" x14ac:dyDescent="0.25">
      <c r="A129" s="554"/>
      <c r="B129" s="555" t="s">
        <v>1008</v>
      </c>
      <c r="C129" s="555">
        <v>4170</v>
      </c>
      <c r="D129" s="864"/>
      <c r="E129" s="610"/>
      <c r="F129" s="610"/>
      <c r="G129" s="610"/>
      <c r="H129" s="610"/>
      <c r="I129" s="610"/>
    </row>
    <row r="130" spans="1:9" x14ac:dyDescent="0.25">
      <c r="A130" s="554"/>
      <c r="B130" s="555" t="s">
        <v>1009</v>
      </c>
      <c r="C130" s="555">
        <v>4180</v>
      </c>
      <c r="D130" s="864"/>
      <c r="E130" s="610"/>
      <c r="F130" s="610"/>
      <c r="G130" s="610"/>
      <c r="H130" s="610"/>
      <c r="I130" s="610"/>
    </row>
    <row r="131" spans="1:9" x14ac:dyDescent="0.25">
      <c r="A131" s="554"/>
      <c r="B131" s="555" t="s">
        <v>1010</v>
      </c>
      <c r="C131" s="555">
        <v>4181</v>
      </c>
      <c r="D131" s="864"/>
      <c r="E131" s="610"/>
      <c r="F131" s="610"/>
      <c r="G131" s="610"/>
      <c r="H131" s="610"/>
      <c r="I131" s="610"/>
    </row>
    <row r="132" spans="1:9" x14ac:dyDescent="0.25">
      <c r="A132" s="554"/>
      <c r="B132" s="555" t="s">
        <v>1011</v>
      </c>
      <c r="C132" s="555">
        <v>4185</v>
      </c>
      <c r="D132" s="864"/>
      <c r="E132" s="610"/>
      <c r="F132" s="610"/>
      <c r="G132" s="610"/>
      <c r="H132" s="610"/>
      <c r="I132" s="610"/>
    </row>
    <row r="133" spans="1:9" ht="24.75" x14ac:dyDescent="0.25">
      <c r="A133" s="554"/>
      <c r="B133" s="555" t="s">
        <v>1012</v>
      </c>
      <c r="C133" s="555">
        <v>4190</v>
      </c>
      <c r="D133" s="864"/>
      <c r="E133" s="610"/>
      <c r="F133" s="610"/>
      <c r="G133" s="610"/>
      <c r="H133" s="610"/>
      <c r="I133" s="610"/>
    </row>
    <row r="134" spans="1:9" ht="24.75" x14ac:dyDescent="0.25">
      <c r="A134" s="554"/>
      <c r="B134" s="555" t="s">
        <v>1013</v>
      </c>
      <c r="C134" s="555">
        <v>4195</v>
      </c>
      <c r="D134" s="864"/>
      <c r="E134" s="610"/>
      <c r="F134" s="610"/>
      <c r="G134" s="610"/>
      <c r="H134" s="610"/>
      <c r="I134" s="610"/>
    </row>
    <row r="135" spans="1:9" x14ac:dyDescent="0.25">
      <c r="A135" s="554"/>
      <c r="B135" s="555" t="s">
        <v>1014</v>
      </c>
      <c r="C135" s="555">
        <v>4200</v>
      </c>
      <c r="D135" s="864"/>
      <c r="E135" s="610"/>
      <c r="F135" s="610"/>
      <c r="G135" s="610"/>
      <c r="H135" s="610"/>
      <c r="I135" s="610"/>
    </row>
    <row r="136" spans="1:9" x14ac:dyDescent="0.25">
      <c r="A136" s="554"/>
      <c r="B136" s="555" t="s">
        <v>1015</v>
      </c>
      <c r="C136" s="555">
        <v>4210</v>
      </c>
      <c r="D136" s="864"/>
      <c r="E136" s="610"/>
      <c r="F136" s="610"/>
      <c r="G136" s="610"/>
      <c r="H136" s="610"/>
      <c r="I136" s="610"/>
    </row>
    <row r="137" spans="1:9" x14ac:dyDescent="0.25">
      <c r="A137" s="554"/>
      <c r="B137" s="555" t="s">
        <v>1016</v>
      </c>
      <c r="C137" s="555">
        <v>4220</v>
      </c>
      <c r="D137" s="864"/>
      <c r="E137" s="610"/>
      <c r="F137" s="610"/>
      <c r="G137" s="610"/>
      <c r="H137" s="610"/>
      <c r="I137" s="610"/>
    </row>
    <row r="138" spans="1:9" x14ac:dyDescent="0.25">
      <c r="A138" s="554"/>
      <c r="B138" s="555" t="s">
        <v>1017</v>
      </c>
      <c r="C138" s="555">
        <v>4230</v>
      </c>
      <c r="D138" s="864"/>
      <c r="E138" s="610"/>
      <c r="F138" s="610"/>
      <c r="G138" s="610"/>
      <c r="H138" s="610"/>
      <c r="I138" s="610"/>
    </row>
    <row r="139" spans="1:9" x14ac:dyDescent="0.25">
      <c r="A139" s="554"/>
      <c r="B139" s="555" t="s">
        <v>1018</v>
      </c>
      <c r="C139" s="555">
        <v>4231</v>
      </c>
      <c r="D139" s="864"/>
      <c r="E139" s="610"/>
      <c r="F139" s="610"/>
      <c r="G139" s="610"/>
      <c r="H139" s="610"/>
      <c r="I139" s="610"/>
    </row>
    <row r="140" spans="1:9" x14ac:dyDescent="0.25">
      <c r="A140" s="554"/>
      <c r="B140" s="555" t="s">
        <v>1019</v>
      </c>
      <c r="C140" s="555">
        <v>4239</v>
      </c>
      <c r="D140" s="864"/>
      <c r="E140" s="610"/>
      <c r="F140" s="610"/>
      <c r="G140" s="610"/>
      <c r="H140" s="610"/>
      <c r="I140" s="610"/>
    </row>
    <row r="141" spans="1:9" x14ac:dyDescent="0.25">
      <c r="A141" s="554"/>
      <c r="B141" s="555" t="s">
        <v>1020</v>
      </c>
      <c r="C141" s="555">
        <v>4240</v>
      </c>
      <c r="D141" s="864"/>
      <c r="E141" s="610"/>
      <c r="F141" s="610"/>
      <c r="G141" s="610"/>
      <c r="H141" s="610"/>
      <c r="I141" s="610"/>
    </row>
    <row r="142" spans="1:9" x14ac:dyDescent="0.25">
      <c r="A142" s="554"/>
      <c r="B142" s="555" t="s">
        <v>1021</v>
      </c>
      <c r="C142" s="555">
        <v>4241</v>
      </c>
      <c r="D142" s="864"/>
      <c r="E142" s="610"/>
      <c r="F142" s="610"/>
      <c r="G142" s="610"/>
      <c r="H142" s="610"/>
      <c r="I142" s="610"/>
    </row>
    <row r="143" spans="1:9" x14ac:dyDescent="0.25">
      <c r="A143" s="554"/>
      <c r="B143" s="555" t="s">
        <v>1022</v>
      </c>
      <c r="C143" s="555">
        <v>4243</v>
      </c>
      <c r="D143" s="864"/>
      <c r="E143" s="610"/>
      <c r="F143" s="610"/>
      <c r="G143" s="610"/>
      <c r="H143" s="610"/>
      <c r="I143" s="610"/>
    </row>
    <row r="144" spans="1:9" x14ac:dyDescent="0.25">
      <c r="A144" s="554"/>
      <c r="B144" s="555" t="s">
        <v>1023</v>
      </c>
      <c r="C144" s="555">
        <v>4244</v>
      </c>
      <c r="D144" s="864"/>
      <c r="E144" s="610"/>
      <c r="F144" s="610"/>
      <c r="G144" s="610"/>
      <c r="H144" s="610"/>
      <c r="I144" s="610"/>
    </row>
    <row r="145" spans="1:9" x14ac:dyDescent="0.25">
      <c r="A145" s="554"/>
      <c r="B145" s="555" t="s">
        <v>1024</v>
      </c>
      <c r="C145" s="555">
        <v>4245</v>
      </c>
      <c r="D145" s="864"/>
      <c r="E145" s="610"/>
      <c r="F145" s="610"/>
      <c r="G145" s="610"/>
      <c r="H145" s="610"/>
      <c r="I145" s="610"/>
    </row>
    <row r="146" spans="1:9" ht="24.75" x14ac:dyDescent="0.25">
      <c r="A146" s="554"/>
      <c r="B146" s="555" t="s">
        <v>1025</v>
      </c>
      <c r="C146" s="555">
        <v>4246</v>
      </c>
      <c r="D146" s="864"/>
      <c r="E146" s="610"/>
      <c r="F146" s="610"/>
      <c r="G146" s="610"/>
      <c r="H146" s="610"/>
      <c r="I146" s="610"/>
    </row>
    <row r="147" spans="1:9" ht="24.75" x14ac:dyDescent="0.25">
      <c r="A147" s="554"/>
      <c r="B147" s="555" t="s">
        <v>1026</v>
      </c>
      <c r="C147" s="555">
        <v>4247</v>
      </c>
      <c r="D147" s="864"/>
      <c r="E147" s="610"/>
      <c r="F147" s="610"/>
      <c r="G147" s="610"/>
      <c r="H147" s="610"/>
      <c r="I147" s="610"/>
    </row>
    <row r="148" spans="1:9" x14ac:dyDescent="0.25">
      <c r="A148" s="554"/>
      <c r="B148" s="555" t="s">
        <v>1027</v>
      </c>
      <c r="C148" s="555">
        <v>4248</v>
      </c>
      <c r="D148" s="864"/>
      <c r="E148" s="610"/>
      <c r="F148" s="610"/>
      <c r="G148" s="610"/>
      <c r="H148" s="610"/>
      <c r="I148" s="610"/>
    </row>
    <row r="149" spans="1:9" x14ac:dyDescent="0.25">
      <c r="A149" s="554"/>
      <c r="B149" s="555" t="s">
        <v>1028</v>
      </c>
      <c r="C149" s="555">
        <v>4249</v>
      </c>
      <c r="D149" s="864"/>
      <c r="E149" s="610"/>
      <c r="F149" s="610"/>
      <c r="G149" s="610"/>
      <c r="H149" s="610"/>
      <c r="I149" s="610"/>
    </row>
    <row r="150" spans="1:9" x14ac:dyDescent="0.25">
      <c r="A150" s="554"/>
      <c r="B150" s="555" t="s">
        <v>1029</v>
      </c>
      <c r="C150" s="555">
        <v>4250</v>
      </c>
      <c r="D150" s="864"/>
      <c r="E150" s="610"/>
      <c r="F150" s="610"/>
      <c r="G150" s="610"/>
      <c r="H150" s="610"/>
      <c r="I150" s="610"/>
    </row>
    <row r="151" spans="1:9" x14ac:dyDescent="0.25">
      <c r="A151" s="554"/>
      <c r="B151" s="555" t="s">
        <v>1030</v>
      </c>
      <c r="C151" s="555">
        <v>4251</v>
      </c>
      <c r="D151" s="864"/>
      <c r="E151" s="610"/>
      <c r="F151" s="610"/>
      <c r="G151" s="610"/>
      <c r="H151" s="610"/>
      <c r="I151" s="610"/>
    </row>
    <row r="152" spans="1:9" x14ac:dyDescent="0.25">
      <c r="A152" s="554"/>
      <c r="B152" s="555" t="s">
        <v>1031</v>
      </c>
      <c r="C152" s="555">
        <v>4252</v>
      </c>
      <c r="D152" s="864"/>
      <c r="E152" s="610"/>
      <c r="F152" s="610"/>
      <c r="G152" s="610"/>
      <c r="H152" s="610"/>
      <c r="I152" s="610"/>
    </row>
    <row r="153" spans="1:9" x14ac:dyDescent="0.25">
      <c r="A153" s="554"/>
      <c r="B153" s="555" t="s">
        <v>1032</v>
      </c>
      <c r="C153" s="555">
        <v>4253</v>
      </c>
      <c r="D153" s="864"/>
      <c r="E153" s="610"/>
      <c r="F153" s="610"/>
      <c r="G153" s="610"/>
      <c r="H153" s="610"/>
      <c r="I153" s="610"/>
    </row>
    <row r="154" spans="1:9" x14ac:dyDescent="0.25">
      <c r="A154" s="554"/>
      <c r="B154" s="555" t="s">
        <v>1033</v>
      </c>
      <c r="C154" s="555">
        <v>4254</v>
      </c>
      <c r="D154" s="864"/>
      <c r="E154" s="610"/>
      <c r="F154" s="610"/>
      <c r="G154" s="610"/>
      <c r="H154" s="610"/>
      <c r="I154" s="610"/>
    </row>
    <row r="155" spans="1:9" ht="24.75" x14ac:dyDescent="0.25">
      <c r="A155" s="554"/>
      <c r="B155" s="555" t="s">
        <v>1034</v>
      </c>
      <c r="C155" s="555">
        <v>4255</v>
      </c>
      <c r="D155" s="864"/>
      <c r="E155" s="610"/>
      <c r="F155" s="610"/>
      <c r="G155" s="610"/>
      <c r="H155" s="610"/>
      <c r="I155" s="610"/>
    </row>
    <row r="156" spans="1:9" x14ac:dyDescent="0.25">
      <c r="A156" s="554"/>
      <c r="B156" s="555" t="s">
        <v>1035</v>
      </c>
      <c r="C156" s="555">
        <v>4256</v>
      </c>
      <c r="D156" s="864"/>
      <c r="E156" s="610"/>
      <c r="F156" s="610"/>
      <c r="G156" s="610"/>
      <c r="H156" s="610"/>
      <c r="I156" s="610"/>
    </row>
    <row r="157" spans="1:9" x14ac:dyDescent="0.25">
      <c r="A157" s="554"/>
      <c r="B157" s="554" t="s">
        <v>1036</v>
      </c>
      <c r="C157" s="554">
        <v>6030</v>
      </c>
      <c r="D157" s="559">
        <f>SUM(D118:D156)</f>
        <v>0</v>
      </c>
      <c r="E157" s="613"/>
      <c r="F157" s="610"/>
      <c r="G157" s="610"/>
      <c r="H157" s="610"/>
      <c r="I157" s="610"/>
    </row>
    <row r="158" spans="1:9" x14ac:dyDescent="0.25">
      <c r="A158" s="554"/>
      <c r="B158" s="555" t="s">
        <v>1037</v>
      </c>
      <c r="C158" s="555">
        <v>6025</v>
      </c>
      <c r="D158" s="864"/>
      <c r="E158" s="610"/>
      <c r="F158" s="610"/>
      <c r="G158" s="610"/>
      <c r="H158" s="610"/>
      <c r="I158" s="610"/>
    </row>
    <row r="159" spans="1:9" x14ac:dyDescent="0.25">
      <c r="A159" s="554"/>
      <c r="B159" s="554" t="s">
        <v>1038</v>
      </c>
      <c r="C159" s="554">
        <v>6027</v>
      </c>
      <c r="D159" s="559">
        <f>+D157-D158</f>
        <v>0</v>
      </c>
      <c r="E159" s="610"/>
      <c r="F159" s="610"/>
      <c r="G159" s="610"/>
      <c r="H159" s="613"/>
      <c r="I159" s="610"/>
    </row>
    <row r="160" spans="1:9" ht="16.5" customHeight="1" x14ac:dyDescent="0.25">
      <c r="A160" s="619"/>
      <c r="B160" s="620"/>
      <c r="C160" s="620"/>
      <c r="D160" s="621"/>
      <c r="E160" s="610"/>
      <c r="F160" s="610"/>
      <c r="G160" s="610"/>
      <c r="H160" s="610"/>
      <c r="I160" s="610"/>
    </row>
    <row r="161" spans="1:9" ht="15" customHeight="1" x14ac:dyDescent="0.25">
      <c r="A161" s="554"/>
      <c r="B161" s="554" t="s">
        <v>1039</v>
      </c>
      <c r="C161" s="554">
        <v>6050</v>
      </c>
      <c r="D161" s="559">
        <f>+SUM(D106,D116,D157)</f>
        <v>0</v>
      </c>
      <c r="E161" s="610"/>
      <c r="F161" s="610"/>
      <c r="G161" s="610"/>
      <c r="H161" s="613"/>
      <c r="I161" s="610"/>
    </row>
    <row r="162" spans="1:9" x14ac:dyDescent="0.25">
      <c r="A162" s="554"/>
      <c r="B162" s="555" t="s">
        <v>1040</v>
      </c>
      <c r="C162" s="555">
        <v>6031</v>
      </c>
      <c r="D162" s="864"/>
      <c r="E162" s="610"/>
      <c r="F162" s="610"/>
      <c r="G162" s="610"/>
      <c r="H162" s="610"/>
      <c r="I162" s="610"/>
    </row>
    <row r="163" spans="1:9" x14ac:dyDescent="0.25">
      <c r="A163" s="554"/>
      <c r="B163" s="554" t="s">
        <v>1041</v>
      </c>
      <c r="C163" s="554">
        <v>6032</v>
      </c>
      <c r="D163" s="559">
        <f>+D161-D162</f>
        <v>0</v>
      </c>
      <c r="E163" s="610"/>
      <c r="F163" s="610"/>
      <c r="G163" s="610"/>
      <c r="H163" s="610"/>
      <c r="I163" s="610"/>
    </row>
    <row r="164" spans="1:9" x14ac:dyDescent="0.25">
      <c r="A164" s="622"/>
      <c r="B164" s="614"/>
      <c r="C164" s="614"/>
      <c r="D164" s="615"/>
      <c r="E164" s="610"/>
      <c r="F164" s="610"/>
      <c r="G164" s="610"/>
      <c r="H164" s="610"/>
      <c r="I164" s="610"/>
    </row>
    <row r="165" spans="1:9" x14ac:dyDescent="0.25">
      <c r="A165" s="553" t="s">
        <v>1042</v>
      </c>
      <c r="B165" s="552"/>
      <c r="C165" s="552"/>
      <c r="D165" s="615"/>
      <c r="E165" s="610"/>
      <c r="F165" s="610"/>
      <c r="G165" s="610"/>
      <c r="H165" s="610"/>
      <c r="I165" s="610"/>
    </row>
    <row r="166" spans="1:9" x14ac:dyDescent="0.25">
      <c r="A166" s="554" t="s">
        <v>1043</v>
      </c>
      <c r="B166" s="555" t="s">
        <v>1044</v>
      </c>
      <c r="C166" s="555">
        <v>4260</v>
      </c>
      <c r="D166" s="864"/>
      <c r="E166" s="610"/>
      <c r="F166" s="610"/>
      <c r="G166" s="610"/>
      <c r="H166" s="610"/>
      <c r="I166" s="610"/>
    </row>
    <row r="167" spans="1:9" x14ac:dyDescent="0.25">
      <c r="A167" s="619"/>
      <c r="B167" s="620"/>
      <c r="C167" s="620"/>
      <c r="D167" s="621"/>
      <c r="E167" s="610"/>
      <c r="F167" s="610"/>
      <c r="G167" s="610"/>
      <c r="H167" s="610"/>
      <c r="I167" s="610"/>
    </row>
    <row r="168" spans="1:9" ht="24.75" x14ac:dyDescent="0.25">
      <c r="A168" s="554" t="s">
        <v>1045</v>
      </c>
      <c r="B168" s="555" t="s">
        <v>1046</v>
      </c>
      <c r="C168" s="555">
        <v>4270</v>
      </c>
      <c r="D168" s="864"/>
      <c r="E168" s="610"/>
      <c r="F168" s="610"/>
      <c r="G168" s="610"/>
      <c r="H168" s="610"/>
      <c r="I168" s="610"/>
    </row>
    <row r="169" spans="1:9" ht="24.75" x14ac:dyDescent="0.25">
      <c r="A169" s="554"/>
      <c r="B169" s="555" t="s">
        <v>1047</v>
      </c>
      <c r="C169" s="555">
        <v>4275</v>
      </c>
      <c r="D169" s="864"/>
      <c r="E169" s="610"/>
      <c r="F169" s="610"/>
      <c r="G169" s="610"/>
      <c r="H169" s="610"/>
      <c r="I169" s="610"/>
    </row>
    <row r="170" spans="1:9" ht="24.75" x14ac:dyDescent="0.25">
      <c r="A170" s="554"/>
      <c r="B170" s="555" t="s">
        <v>1048</v>
      </c>
      <c r="C170" s="555">
        <v>4280</v>
      </c>
      <c r="D170" s="864"/>
      <c r="E170" s="610"/>
      <c r="F170" s="610"/>
      <c r="G170" s="610"/>
      <c r="H170" s="610"/>
      <c r="I170" s="610"/>
    </row>
    <row r="171" spans="1:9" ht="24.75" x14ac:dyDescent="0.25">
      <c r="A171" s="554"/>
      <c r="B171" s="555" t="s">
        <v>1049</v>
      </c>
      <c r="C171" s="555">
        <v>4290</v>
      </c>
      <c r="D171" s="864"/>
      <c r="E171" s="610"/>
      <c r="F171" s="610"/>
      <c r="G171" s="610"/>
      <c r="H171" s="610"/>
      <c r="I171" s="610"/>
    </row>
    <row r="172" spans="1:9" ht="24.75" x14ac:dyDescent="0.25">
      <c r="A172" s="554"/>
      <c r="B172" s="555" t="s">
        <v>1050</v>
      </c>
      <c r="C172" s="555">
        <v>4300</v>
      </c>
      <c r="D172" s="864"/>
      <c r="E172" s="610"/>
      <c r="F172" s="610"/>
      <c r="G172" s="610"/>
      <c r="H172" s="610"/>
      <c r="I172" s="610"/>
    </row>
    <row r="173" spans="1:9" ht="24.75" x14ac:dyDescent="0.25">
      <c r="A173" s="554"/>
      <c r="B173" s="554" t="s">
        <v>1051</v>
      </c>
      <c r="C173" s="554">
        <v>4305</v>
      </c>
      <c r="D173" s="560">
        <f>SUM(D168:D172)</f>
        <v>0</v>
      </c>
      <c r="E173" s="610"/>
      <c r="F173" s="610"/>
      <c r="G173" s="610"/>
      <c r="H173" s="610"/>
      <c r="I173" s="610"/>
    </row>
    <row r="174" spans="1:9" x14ac:dyDescent="0.25">
      <c r="A174" s="619"/>
      <c r="B174" s="620"/>
      <c r="C174" s="620"/>
      <c r="D174" s="621"/>
      <c r="E174" s="610"/>
      <c r="F174" s="610"/>
      <c r="G174" s="610"/>
      <c r="H174" s="610"/>
      <c r="I174" s="610"/>
    </row>
    <row r="175" spans="1:9" ht="24.75" x14ac:dyDescent="0.25">
      <c r="A175" s="554" t="s">
        <v>1052</v>
      </c>
      <c r="B175" s="555" t="s">
        <v>1053</v>
      </c>
      <c r="C175" s="555">
        <v>4310</v>
      </c>
      <c r="D175" s="864"/>
      <c r="E175" s="610"/>
      <c r="F175" s="610"/>
      <c r="G175" s="610"/>
      <c r="H175" s="610"/>
      <c r="I175" s="610"/>
    </row>
    <row r="176" spans="1:9" x14ac:dyDescent="0.25">
      <c r="A176" s="554"/>
      <c r="B176" s="555" t="s">
        <v>1054</v>
      </c>
      <c r="C176" s="555">
        <v>4961</v>
      </c>
      <c r="D176" s="864"/>
      <c r="E176" s="610"/>
      <c r="F176" s="610"/>
      <c r="G176" s="610"/>
      <c r="H176" s="610"/>
      <c r="I176" s="610"/>
    </row>
    <row r="177" spans="1:9" x14ac:dyDescent="0.25">
      <c r="A177" s="554"/>
      <c r="B177" s="555" t="s">
        <v>1055</v>
      </c>
      <c r="C177" s="555">
        <v>4964</v>
      </c>
      <c r="D177" s="864"/>
      <c r="E177" s="610"/>
      <c r="F177" s="610"/>
      <c r="G177" s="610"/>
      <c r="H177" s="610"/>
      <c r="I177" s="610"/>
    </row>
    <row r="178" spans="1:9" x14ac:dyDescent="0.25">
      <c r="A178" s="554"/>
      <c r="B178" s="555" t="s">
        <v>1056</v>
      </c>
      <c r="C178" s="555">
        <v>5039</v>
      </c>
      <c r="D178" s="864"/>
      <c r="E178" s="610"/>
      <c r="F178" s="610"/>
      <c r="G178" s="610"/>
      <c r="H178" s="610"/>
      <c r="I178" s="610"/>
    </row>
    <row r="179" spans="1:9" x14ac:dyDescent="0.25">
      <c r="A179" s="554"/>
      <c r="B179" s="555" t="s">
        <v>1057</v>
      </c>
      <c r="C179" s="555">
        <v>5053</v>
      </c>
      <c r="D179" s="864"/>
      <c r="E179" s="610"/>
      <c r="F179" s="610"/>
      <c r="G179" s="610"/>
      <c r="H179" s="610"/>
      <c r="I179" s="610"/>
    </row>
    <row r="180" spans="1:9" x14ac:dyDescent="0.25">
      <c r="A180" s="554"/>
      <c r="B180" s="555" t="s">
        <v>1058</v>
      </c>
      <c r="C180" s="555">
        <v>5048</v>
      </c>
      <c r="D180" s="864"/>
      <c r="E180" s="610"/>
      <c r="F180" s="610"/>
      <c r="G180" s="610"/>
      <c r="H180" s="610"/>
      <c r="I180" s="610"/>
    </row>
    <row r="181" spans="1:9" x14ac:dyDescent="0.25">
      <c r="A181" s="554"/>
      <c r="B181" s="555" t="s">
        <v>1059</v>
      </c>
      <c r="C181" s="555">
        <v>5055</v>
      </c>
      <c r="D181" s="864"/>
      <c r="E181" s="610"/>
      <c r="F181" s="610"/>
      <c r="G181" s="610"/>
      <c r="H181" s="610"/>
      <c r="I181" s="610"/>
    </row>
    <row r="182" spans="1:9" x14ac:dyDescent="0.25">
      <c r="A182" s="554"/>
      <c r="B182" s="555" t="s">
        <v>1060</v>
      </c>
      <c r="C182" s="555">
        <v>5061</v>
      </c>
      <c r="D182" s="864"/>
      <c r="E182" s="610"/>
      <c r="F182" s="610"/>
      <c r="G182" s="610"/>
      <c r="H182" s="610"/>
      <c r="I182" s="610"/>
    </row>
    <row r="183" spans="1:9" x14ac:dyDescent="0.25">
      <c r="A183" s="554"/>
      <c r="B183" s="555" t="s">
        <v>1061</v>
      </c>
      <c r="C183" s="555">
        <v>5063</v>
      </c>
      <c r="D183" s="864"/>
      <c r="E183" s="610"/>
      <c r="F183" s="610"/>
      <c r="G183" s="610"/>
      <c r="H183" s="610"/>
      <c r="I183" s="610"/>
    </row>
    <row r="184" spans="1:9" ht="24.75" x14ac:dyDescent="0.25">
      <c r="A184" s="554"/>
      <c r="B184" s="555" t="s">
        <v>1062</v>
      </c>
      <c r="C184" s="555">
        <v>4315</v>
      </c>
      <c r="D184" s="864"/>
      <c r="E184" s="610"/>
      <c r="F184" s="610"/>
      <c r="G184" s="610"/>
      <c r="H184" s="610"/>
      <c r="I184" s="610"/>
    </row>
    <row r="185" spans="1:9" ht="36.75" x14ac:dyDescent="0.25">
      <c r="A185" s="554"/>
      <c r="B185" s="555" t="s">
        <v>1063</v>
      </c>
      <c r="C185" s="555">
        <v>4783</v>
      </c>
      <c r="D185" s="864"/>
      <c r="E185" s="610"/>
      <c r="F185" s="610"/>
      <c r="G185" s="610"/>
      <c r="H185" s="610"/>
      <c r="I185" s="610"/>
    </row>
    <row r="186" spans="1:9" ht="36.75" x14ac:dyDescent="0.25">
      <c r="A186" s="554"/>
      <c r="B186" s="555" t="s">
        <v>1064</v>
      </c>
      <c r="C186" s="555">
        <v>4784</v>
      </c>
      <c r="D186" s="864"/>
      <c r="E186" s="610"/>
      <c r="F186" s="610"/>
      <c r="G186" s="610"/>
      <c r="H186" s="610"/>
      <c r="I186" s="610"/>
    </row>
    <row r="187" spans="1:9" ht="36.75" x14ac:dyDescent="0.25">
      <c r="A187" s="554"/>
      <c r="B187" s="555" t="s">
        <v>1065</v>
      </c>
      <c r="C187" s="555">
        <v>5069</v>
      </c>
      <c r="D187" s="864"/>
      <c r="E187" s="610"/>
      <c r="F187" s="610"/>
      <c r="G187" s="610"/>
      <c r="H187" s="610"/>
      <c r="I187" s="610"/>
    </row>
    <row r="188" spans="1:9" ht="24.75" x14ac:dyDescent="0.25">
      <c r="A188" s="554"/>
      <c r="B188" s="555" t="s">
        <v>1066</v>
      </c>
      <c r="C188" s="555">
        <v>4320</v>
      </c>
      <c r="D188" s="864"/>
      <c r="E188" s="610"/>
      <c r="F188" s="610"/>
      <c r="G188" s="610"/>
      <c r="H188" s="610"/>
      <c r="I188" s="610"/>
    </row>
    <row r="189" spans="1:9" ht="24.75" x14ac:dyDescent="0.25">
      <c r="A189" s="554"/>
      <c r="B189" s="555" t="s">
        <v>1067</v>
      </c>
      <c r="C189" s="555">
        <v>4321</v>
      </c>
      <c r="D189" s="864"/>
      <c r="E189" s="610"/>
      <c r="F189" s="610"/>
      <c r="G189" s="610"/>
      <c r="H189" s="610"/>
      <c r="I189" s="610"/>
    </row>
    <row r="190" spans="1:9" ht="24.75" x14ac:dyDescent="0.25">
      <c r="A190" s="554"/>
      <c r="B190" s="555" t="s">
        <v>1068</v>
      </c>
      <c r="C190" s="555">
        <v>4322</v>
      </c>
      <c r="D190" s="864"/>
      <c r="E190" s="610"/>
      <c r="F190" s="610"/>
      <c r="G190" s="610"/>
      <c r="H190" s="610"/>
      <c r="I190" s="610"/>
    </row>
    <row r="191" spans="1:9" x14ac:dyDescent="0.25">
      <c r="A191" s="554"/>
      <c r="B191" s="555" t="s">
        <v>1069</v>
      </c>
      <c r="C191" s="555">
        <v>4323</v>
      </c>
      <c r="D191" s="864"/>
      <c r="E191" s="610"/>
      <c r="F191" s="610"/>
      <c r="G191" s="610"/>
      <c r="H191" s="610"/>
      <c r="I191" s="610"/>
    </row>
    <row r="192" spans="1:9" x14ac:dyDescent="0.25">
      <c r="A192" s="554"/>
      <c r="B192" s="555" t="s">
        <v>1070</v>
      </c>
      <c r="C192" s="555">
        <v>4324</v>
      </c>
      <c r="D192" s="864"/>
      <c r="E192" s="610"/>
      <c r="F192" s="610"/>
      <c r="G192" s="610"/>
      <c r="H192" s="610"/>
      <c r="I192" s="610"/>
    </row>
    <row r="193" spans="1:9" x14ac:dyDescent="0.25">
      <c r="A193" s="554"/>
      <c r="B193" s="555" t="s">
        <v>1071</v>
      </c>
      <c r="C193" s="555">
        <v>4325</v>
      </c>
      <c r="D193" s="864"/>
      <c r="E193" s="610"/>
      <c r="F193" s="610"/>
      <c r="G193" s="610"/>
      <c r="H193" s="610"/>
      <c r="I193" s="610"/>
    </row>
    <row r="194" spans="1:9" x14ac:dyDescent="0.25">
      <c r="A194" s="554"/>
      <c r="B194" s="555" t="s">
        <v>1072</v>
      </c>
      <c r="C194" s="555">
        <v>4326</v>
      </c>
      <c r="D194" s="864"/>
      <c r="E194" s="610"/>
      <c r="F194" s="610"/>
      <c r="G194" s="610"/>
      <c r="H194" s="610"/>
      <c r="I194" s="610"/>
    </row>
    <row r="195" spans="1:9" x14ac:dyDescent="0.25">
      <c r="A195" s="554"/>
      <c r="B195" s="555" t="s">
        <v>1073</v>
      </c>
      <c r="C195" s="555">
        <v>4327</v>
      </c>
      <c r="D195" s="864"/>
      <c r="E195" s="610"/>
      <c r="F195" s="610"/>
      <c r="G195" s="610"/>
      <c r="H195" s="610"/>
      <c r="I195" s="610"/>
    </row>
    <row r="196" spans="1:9" x14ac:dyDescent="0.25">
      <c r="A196" s="554"/>
      <c r="B196" s="555" t="s">
        <v>1074</v>
      </c>
      <c r="C196" s="555">
        <v>4328</v>
      </c>
      <c r="D196" s="864"/>
      <c r="E196" s="610"/>
      <c r="F196" s="610"/>
      <c r="G196" s="610"/>
      <c r="H196" s="610"/>
      <c r="I196" s="610"/>
    </row>
    <row r="197" spans="1:9" ht="24.75" x14ac:dyDescent="0.25">
      <c r="A197" s="554"/>
      <c r="B197" s="555" t="s">
        <v>1075</v>
      </c>
      <c r="C197" s="555">
        <v>4329</v>
      </c>
      <c r="D197" s="864"/>
      <c r="E197" s="610"/>
      <c r="F197" s="610"/>
      <c r="G197" s="610"/>
      <c r="H197" s="610"/>
      <c r="I197" s="610"/>
    </row>
    <row r="198" spans="1:9" ht="24.75" x14ac:dyDescent="0.25">
      <c r="A198" s="554"/>
      <c r="B198" s="555" t="s">
        <v>1076</v>
      </c>
      <c r="C198" s="555">
        <v>4330</v>
      </c>
      <c r="D198" s="864"/>
      <c r="E198" s="610"/>
      <c r="F198" s="610"/>
      <c r="G198" s="610"/>
      <c r="H198" s="610"/>
      <c r="I198" s="610"/>
    </row>
    <row r="199" spans="1:9" x14ac:dyDescent="0.25">
      <c r="A199" s="554"/>
      <c r="B199" s="555" t="s">
        <v>1077</v>
      </c>
      <c r="C199" s="555">
        <v>4331</v>
      </c>
      <c r="D199" s="864"/>
      <c r="E199" s="610"/>
      <c r="F199" s="610"/>
      <c r="G199" s="610"/>
      <c r="H199" s="610"/>
      <c r="I199" s="610"/>
    </row>
    <row r="200" spans="1:9" x14ac:dyDescent="0.25">
      <c r="A200" s="554"/>
      <c r="B200" s="555" t="s">
        <v>1078</v>
      </c>
      <c r="C200" s="555">
        <v>4332</v>
      </c>
      <c r="D200" s="864"/>
      <c r="E200" s="610"/>
      <c r="F200" s="610"/>
      <c r="G200" s="610"/>
      <c r="H200" s="610"/>
      <c r="I200" s="610"/>
    </row>
    <row r="201" spans="1:9" ht="24.75" x14ac:dyDescent="0.25">
      <c r="A201" s="554"/>
      <c r="B201" s="555" t="s">
        <v>1079</v>
      </c>
      <c r="C201" s="555">
        <v>4333</v>
      </c>
      <c r="D201" s="864"/>
      <c r="E201" s="610"/>
      <c r="F201" s="610"/>
      <c r="G201" s="610"/>
      <c r="H201" s="610"/>
      <c r="I201" s="610"/>
    </row>
    <row r="202" spans="1:9" ht="24.75" x14ac:dyDescent="0.25">
      <c r="A202" s="554"/>
      <c r="B202" s="555" t="s">
        <v>1080</v>
      </c>
      <c r="C202" s="555">
        <v>4334</v>
      </c>
      <c r="D202" s="864"/>
      <c r="E202" s="610"/>
      <c r="F202" s="610"/>
      <c r="G202" s="610"/>
      <c r="H202" s="610"/>
      <c r="I202" s="610"/>
    </row>
    <row r="203" spans="1:9" x14ac:dyDescent="0.25">
      <c r="A203" s="554"/>
      <c r="B203" s="555" t="s">
        <v>1081</v>
      </c>
      <c r="C203" s="555">
        <v>4335</v>
      </c>
      <c r="D203" s="864"/>
      <c r="E203" s="610"/>
      <c r="F203" s="610"/>
      <c r="G203" s="610"/>
      <c r="H203" s="610"/>
      <c r="I203" s="610"/>
    </row>
    <row r="204" spans="1:9" x14ac:dyDescent="0.25">
      <c r="A204" s="554"/>
      <c r="B204" s="555" t="s">
        <v>1082</v>
      </c>
      <c r="C204" s="555">
        <v>4336</v>
      </c>
      <c r="D204" s="864"/>
      <c r="E204" s="610"/>
      <c r="F204" s="610"/>
      <c r="G204" s="610"/>
      <c r="H204" s="610"/>
      <c r="I204" s="610"/>
    </row>
    <row r="205" spans="1:9" ht="24.75" x14ac:dyDescent="0.25">
      <c r="A205" s="554"/>
      <c r="B205" s="555" t="s">
        <v>1083</v>
      </c>
      <c r="C205" s="555">
        <v>4337</v>
      </c>
      <c r="D205" s="864"/>
      <c r="E205" s="610"/>
      <c r="F205" s="610"/>
      <c r="G205" s="610"/>
      <c r="H205" s="610"/>
      <c r="I205" s="610"/>
    </row>
    <row r="206" spans="1:9" ht="24.75" x14ac:dyDescent="0.25">
      <c r="A206" s="554"/>
      <c r="B206" s="555" t="s">
        <v>1084</v>
      </c>
      <c r="C206" s="555">
        <v>4338</v>
      </c>
      <c r="D206" s="864"/>
      <c r="E206" s="610"/>
      <c r="F206" s="610"/>
      <c r="G206" s="610"/>
      <c r="H206" s="610"/>
      <c r="I206" s="610"/>
    </row>
    <row r="207" spans="1:9" x14ac:dyDescent="0.25">
      <c r="A207" s="554"/>
      <c r="B207" s="554" t="s">
        <v>1085</v>
      </c>
      <c r="C207" s="554">
        <v>4340</v>
      </c>
      <c r="D207" s="560">
        <f>SUM(D175:D206)</f>
        <v>0</v>
      </c>
      <c r="E207" s="610"/>
      <c r="F207" s="610"/>
      <c r="G207" s="610"/>
      <c r="H207" s="610"/>
      <c r="I207" s="610"/>
    </row>
    <row r="208" spans="1:9" x14ac:dyDescent="0.25">
      <c r="A208" s="619"/>
      <c r="B208" s="620"/>
      <c r="C208" s="620"/>
      <c r="D208" s="621"/>
      <c r="E208" s="610"/>
      <c r="F208" s="610"/>
      <c r="G208" s="610"/>
      <c r="H208" s="610"/>
      <c r="I208" s="610"/>
    </row>
    <row r="209" spans="1:9" x14ac:dyDescent="0.25">
      <c r="A209" s="554" t="s">
        <v>1086</v>
      </c>
      <c r="B209" s="555" t="s">
        <v>1087</v>
      </c>
      <c r="C209" s="555">
        <v>4341</v>
      </c>
      <c r="D209" s="864"/>
      <c r="E209" s="610"/>
      <c r="F209" s="610"/>
      <c r="G209" s="610"/>
      <c r="H209" s="610"/>
      <c r="I209" s="610"/>
    </row>
    <row r="210" spans="1:9" x14ac:dyDescent="0.25">
      <c r="A210" s="619"/>
      <c r="B210" s="620"/>
      <c r="C210" s="620"/>
      <c r="D210" s="621"/>
      <c r="E210" s="610"/>
      <c r="F210" s="610"/>
      <c r="G210" s="610"/>
      <c r="H210" s="610"/>
      <c r="I210" s="610"/>
    </row>
    <row r="211" spans="1:9" x14ac:dyDescent="0.25">
      <c r="A211" s="554" t="s">
        <v>21</v>
      </c>
      <c r="B211" s="554" t="s">
        <v>1088</v>
      </c>
      <c r="C211" s="554">
        <v>4343</v>
      </c>
      <c r="D211" s="560">
        <f>+SUM(D166,D173,D207,D209)</f>
        <v>0</v>
      </c>
      <c r="E211" s="610"/>
      <c r="F211" s="610"/>
      <c r="G211" s="610"/>
      <c r="H211" s="610"/>
      <c r="I211" s="610"/>
    </row>
    <row r="212" spans="1:9" x14ac:dyDescent="0.25">
      <c r="A212" s="619"/>
      <c r="B212" s="620"/>
      <c r="C212" s="620"/>
      <c r="D212" s="621"/>
      <c r="E212" s="610"/>
      <c r="F212" s="610"/>
      <c r="G212" s="610"/>
      <c r="H212" s="610"/>
      <c r="I212" s="610"/>
    </row>
    <row r="213" spans="1:9" ht="24.75" x14ac:dyDescent="0.25">
      <c r="A213" s="554" t="s">
        <v>22</v>
      </c>
      <c r="B213" s="555" t="s">
        <v>1089</v>
      </c>
      <c r="C213" s="555">
        <v>4345</v>
      </c>
      <c r="D213" s="864"/>
      <c r="E213" s="610"/>
      <c r="F213" s="610"/>
      <c r="G213" s="610"/>
      <c r="H213" s="610"/>
      <c r="I213" s="610"/>
    </row>
    <row r="214" spans="1:9" ht="24.75" x14ac:dyDescent="0.25">
      <c r="A214" s="554"/>
      <c r="B214" s="555" t="s">
        <v>1090</v>
      </c>
      <c r="C214" s="555">
        <v>4350</v>
      </c>
      <c r="D214" s="864"/>
      <c r="E214" s="610"/>
      <c r="F214" s="610"/>
      <c r="G214" s="610"/>
      <c r="H214" s="610"/>
      <c r="I214" s="610"/>
    </row>
    <row r="215" spans="1:9" x14ac:dyDescent="0.25">
      <c r="A215" s="554"/>
      <c r="B215" s="555" t="s">
        <v>1091</v>
      </c>
      <c r="C215" s="555">
        <v>4351</v>
      </c>
      <c r="D215" s="864"/>
      <c r="E215" s="610"/>
      <c r="F215" s="610"/>
      <c r="G215" s="610"/>
      <c r="H215" s="610"/>
      <c r="I215" s="610"/>
    </row>
    <row r="216" spans="1:9" ht="24.75" x14ac:dyDescent="0.25">
      <c r="A216" s="554"/>
      <c r="B216" s="555" t="s">
        <v>1092</v>
      </c>
      <c r="C216" s="555">
        <v>4352</v>
      </c>
      <c r="D216" s="864"/>
      <c r="E216" s="610"/>
      <c r="F216" s="610"/>
      <c r="G216" s="610"/>
      <c r="H216" s="610"/>
      <c r="I216" s="610"/>
    </row>
    <row r="217" spans="1:9" ht="24.75" x14ac:dyDescent="0.25">
      <c r="A217" s="554"/>
      <c r="B217" s="555" t="s">
        <v>1093</v>
      </c>
      <c r="C217" s="555">
        <v>5056</v>
      </c>
      <c r="D217" s="864"/>
      <c r="E217" s="610"/>
      <c r="F217" s="610"/>
      <c r="G217" s="610"/>
      <c r="H217" s="610"/>
      <c r="I217" s="610"/>
    </row>
    <row r="218" spans="1:9" x14ac:dyDescent="0.25">
      <c r="A218" s="554"/>
      <c r="B218" s="555" t="s">
        <v>1094</v>
      </c>
      <c r="C218" s="555">
        <v>4360</v>
      </c>
      <c r="D218" s="864"/>
      <c r="E218" s="610"/>
      <c r="F218" s="610"/>
      <c r="G218" s="610"/>
      <c r="H218" s="610"/>
      <c r="I218" s="610"/>
    </row>
    <row r="219" spans="1:9" x14ac:dyDescent="0.25">
      <c r="A219" s="554"/>
      <c r="B219" s="555" t="s">
        <v>1095</v>
      </c>
      <c r="C219" s="555">
        <v>4361</v>
      </c>
      <c r="D219" s="864"/>
      <c r="E219" s="610"/>
      <c r="F219" s="610"/>
      <c r="G219" s="610"/>
      <c r="H219" s="610"/>
      <c r="I219" s="610"/>
    </row>
    <row r="220" spans="1:9" x14ac:dyDescent="0.25">
      <c r="A220" s="554"/>
      <c r="B220" s="554" t="s">
        <v>1096</v>
      </c>
      <c r="C220" s="554">
        <v>4365</v>
      </c>
      <c r="D220" s="559">
        <f>SUM(D213:D219)</f>
        <v>0</v>
      </c>
      <c r="E220" s="613"/>
      <c r="F220" s="610"/>
      <c r="G220" s="610"/>
      <c r="H220" s="610"/>
      <c r="I220" s="610"/>
    </row>
    <row r="221" spans="1:9" x14ac:dyDescent="0.25">
      <c r="A221" s="554"/>
      <c r="B221" s="554" t="s">
        <v>1097</v>
      </c>
      <c r="C221" s="554">
        <v>6060</v>
      </c>
      <c r="D221" s="559">
        <f>+D211+D220</f>
        <v>0</v>
      </c>
      <c r="E221" s="610"/>
      <c r="F221" s="610"/>
      <c r="G221" s="610"/>
      <c r="H221" s="610"/>
      <c r="I221" s="610"/>
    </row>
    <row r="222" spans="1:9" x14ac:dyDescent="0.25">
      <c r="A222" s="554"/>
      <c r="B222" s="555" t="s">
        <v>1098</v>
      </c>
      <c r="C222" s="555">
        <v>4370</v>
      </c>
      <c r="D222" s="864"/>
      <c r="E222" s="610"/>
      <c r="F222" s="610"/>
      <c r="G222" s="610"/>
      <c r="H222" s="610"/>
      <c r="I222" s="610"/>
    </row>
    <row r="223" spans="1:9" x14ac:dyDescent="0.25">
      <c r="A223" s="554"/>
      <c r="B223" s="554" t="s">
        <v>1099</v>
      </c>
      <c r="C223" s="554">
        <v>4375</v>
      </c>
      <c r="D223" s="559">
        <f>+D221-D222</f>
        <v>0</v>
      </c>
      <c r="E223" s="610"/>
      <c r="F223" s="610"/>
      <c r="G223" s="610"/>
      <c r="H223" s="610"/>
      <c r="I223" s="610"/>
    </row>
    <row r="224" spans="1:9" x14ac:dyDescent="0.25">
      <c r="A224" s="622"/>
      <c r="B224" s="614"/>
      <c r="C224" s="614"/>
      <c r="D224" s="615"/>
      <c r="E224" s="610"/>
      <c r="F224" s="610"/>
      <c r="G224" s="610"/>
      <c r="H224" s="610"/>
      <c r="I224" s="610"/>
    </row>
    <row r="225" spans="1:9" x14ac:dyDescent="0.25">
      <c r="A225" s="553" t="s">
        <v>1100</v>
      </c>
      <c r="B225" s="552"/>
      <c r="C225" s="552"/>
      <c r="D225" s="615"/>
      <c r="E225" s="610"/>
      <c r="F225" s="610"/>
      <c r="G225" s="610"/>
      <c r="H225" s="610"/>
      <c r="I225" s="610"/>
    </row>
    <row r="226" spans="1:9" x14ac:dyDescent="0.25">
      <c r="A226" s="554" t="s">
        <v>30</v>
      </c>
      <c r="B226" s="555" t="s">
        <v>31</v>
      </c>
      <c r="C226" s="555">
        <v>4390</v>
      </c>
      <c r="D226" s="864"/>
      <c r="E226" s="610"/>
      <c r="F226" s="610"/>
      <c r="G226" s="610"/>
      <c r="H226" s="610"/>
      <c r="I226" s="610"/>
    </row>
    <row r="227" spans="1:9" x14ac:dyDescent="0.25">
      <c r="A227" s="554"/>
      <c r="B227" s="555" t="s">
        <v>1101</v>
      </c>
      <c r="C227" s="555">
        <v>4391</v>
      </c>
      <c r="D227" s="864"/>
      <c r="E227" s="610"/>
      <c r="F227" s="610"/>
      <c r="G227" s="610"/>
      <c r="H227" s="610"/>
      <c r="I227" s="610"/>
    </row>
    <row r="228" spans="1:9" x14ac:dyDescent="0.25">
      <c r="A228" s="554"/>
      <c r="B228" s="555" t="s">
        <v>1102</v>
      </c>
      <c r="C228" s="555">
        <v>4392</v>
      </c>
      <c r="D228" s="864"/>
      <c r="E228" s="610"/>
      <c r="F228" s="610"/>
      <c r="G228" s="610"/>
      <c r="H228" s="610"/>
      <c r="I228" s="610"/>
    </row>
    <row r="229" spans="1:9" x14ac:dyDescent="0.25">
      <c r="A229" s="554"/>
      <c r="B229" s="555" t="s">
        <v>1103</v>
      </c>
      <c r="C229" s="555">
        <v>4401</v>
      </c>
      <c r="D229" s="864"/>
      <c r="E229" s="610"/>
      <c r="F229" s="610"/>
      <c r="G229" s="610"/>
      <c r="H229" s="610"/>
      <c r="I229" s="610"/>
    </row>
    <row r="230" spans="1:9" x14ac:dyDescent="0.25">
      <c r="A230" s="554"/>
      <c r="B230" s="555" t="s">
        <v>1104</v>
      </c>
      <c r="C230" s="555">
        <v>4402</v>
      </c>
      <c r="D230" s="864"/>
      <c r="E230" s="610"/>
      <c r="F230" s="610"/>
      <c r="G230" s="610"/>
      <c r="H230" s="610"/>
      <c r="I230" s="610"/>
    </row>
    <row r="231" spans="1:9" x14ac:dyDescent="0.25">
      <c r="A231" s="554"/>
      <c r="B231" s="555" t="s">
        <v>1105</v>
      </c>
      <c r="C231" s="555">
        <v>4403</v>
      </c>
      <c r="D231" s="864"/>
      <c r="E231" s="610"/>
      <c r="F231" s="610"/>
      <c r="G231" s="610"/>
      <c r="H231" s="610"/>
      <c r="I231" s="610"/>
    </row>
    <row r="232" spans="1:9" x14ac:dyDescent="0.25">
      <c r="A232" s="554"/>
      <c r="B232" s="555" t="s">
        <v>1106</v>
      </c>
      <c r="C232" s="555">
        <v>4404</v>
      </c>
      <c r="D232" s="864"/>
      <c r="E232" s="610"/>
      <c r="F232" s="610"/>
      <c r="G232" s="610"/>
      <c r="H232" s="610"/>
      <c r="I232" s="610"/>
    </row>
    <row r="233" spans="1:9" x14ac:dyDescent="0.25">
      <c r="A233" s="554"/>
      <c r="B233" s="555" t="s">
        <v>1107</v>
      </c>
      <c r="C233" s="555">
        <v>4405</v>
      </c>
      <c r="D233" s="864"/>
      <c r="E233" s="610"/>
      <c r="F233" s="610"/>
      <c r="G233" s="610"/>
      <c r="H233" s="610"/>
      <c r="I233" s="610"/>
    </row>
    <row r="234" spans="1:9" x14ac:dyDescent="0.25">
      <c r="A234" s="554"/>
      <c r="B234" s="555" t="s">
        <v>1108</v>
      </c>
      <c r="C234" s="555">
        <v>4410</v>
      </c>
      <c r="D234" s="864"/>
      <c r="E234" s="610"/>
      <c r="F234" s="610"/>
      <c r="G234" s="610"/>
      <c r="H234" s="610"/>
      <c r="I234" s="610"/>
    </row>
    <row r="235" spans="1:9" x14ac:dyDescent="0.25">
      <c r="A235" s="554"/>
      <c r="B235" s="555" t="s">
        <v>1109</v>
      </c>
      <c r="C235" s="555">
        <v>4412</v>
      </c>
      <c r="D235" s="864"/>
      <c r="E235" s="610"/>
      <c r="F235" s="610"/>
      <c r="G235" s="610"/>
      <c r="H235" s="610"/>
      <c r="I235" s="610"/>
    </row>
    <row r="236" spans="1:9" x14ac:dyDescent="0.25">
      <c r="A236" s="554"/>
      <c r="B236" s="555" t="s">
        <v>1110</v>
      </c>
      <c r="C236" s="555">
        <v>4420</v>
      </c>
      <c r="D236" s="864"/>
      <c r="E236" s="610"/>
      <c r="F236" s="610"/>
      <c r="G236" s="610"/>
      <c r="H236" s="610"/>
      <c r="I236" s="610"/>
    </row>
    <row r="237" spans="1:9" x14ac:dyDescent="0.25">
      <c r="A237" s="554"/>
      <c r="B237" s="555" t="s">
        <v>1111</v>
      </c>
      <c r="C237" s="555">
        <v>4430</v>
      </c>
      <c r="D237" s="864"/>
      <c r="E237" s="610"/>
      <c r="F237" s="610"/>
      <c r="G237" s="610"/>
      <c r="H237" s="610"/>
      <c r="I237" s="610"/>
    </row>
    <row r="238" spans="1:9" x14ac:dyDescent="0.25">
      <c r="A238" s="554"/>
      <c r="B238" s="555" t="s">
        <v>1112</v>
      </c>
      <c r="C238" s="555">
        <v>4431</v>
      </c>
      <c r="D238" s="864"/>
      <c r="E238" s="610"/>
      <c r="F238" s="610"/>
      <c r="G238" s="610"/>
      <c r="H238" s="610"/>
      <c r="I238" s="610"/>
    </row>
    <row r="239" spans="1:9" x14ac:dyDescent="0.25">
      <c r="A239" s="554"/>
      <c r="B239" s="555" t="s">
        <v>1113</v>
      </c>
      <c r="C239" s="555">
        <v>4432</v>
      </c>
      <c r="D239" s="864"/>
      <c r="E239" s="610"/>
      <c r="F239" s="610"/>
      <c r="G239" s="610"/>
      <c r="H239" s="610"/>
      <c r="I239" s="610"/>
    </row>
    <row r="240" spans="1:9" x14ac:dyDescent="0.25">
      <c r="A240" s="554"/>
      <c r="B240" s="555" t="s">
        <v>1114</v>
      </c>
      <c r="C240" s="555">
        <v>4433</v>
      </c>
      <c r="D240" s="864"/>
      <c r="E240" s="610"/>
      <c r="F240" s="610"/>
      <c r="G240" s="610"/>
      <c r="H240" s="610"/>
      <c r="I240" s="610"/>
    </row>
    <row r="241" spans="1:9" x14ac:dyDescent="0.25">
      <c r="A241" s="554"/>
      <c r="B241" s="555" t="s">
        <v>1115</v>
      </c>
      <c r="C241" s="555">
        <v>4435</v>
      </c>
      <c r="D241" s="864"/>
      <c r="E241" s="610"/>
      <c r="F241" s="610"/>
      <c r="G241" s="610"/>
      <c r="H241" s="610"/>
      <c r="I241" s="610"/>
    </row>
    <row r="242" spans="1:9" x14ac:dyDescent="0.25">
      <c r="A242" s="554"/>
      <c r="B242" s="555" t="s">
        <v>1116</v>
      </c>
      <c r="C242" s="555">
        <v>4425</v>
      </c>
      <c r="D242" s="864"/>
      <c r="E242" s="610"/>
      <c r="F242" s="610"/>
      <c r="G242" s="610"/>
      <c r="H242" s="610"/>
      <c r="I242" s="610"/>
    </row>
    <row r="243" spans="1:9" x14ac:dyDescent="0.25">
      <c r="A243" s="554"/>
      <c r="B243" s="554" t="s">
        <v>32</v>
      </c>
      <c r="C243" s="554">
        <v>6070</v>
      </c>
      <c r="D243" s="864"/>
      <c r="E243" s="610"/>
      <c r="F243" s="610"/>
      <c r="G243" s="610"/>
      <c r="H243" s="610"/>
      <c r="I243" s="610"/>
    </row>
    <row r="244" spans="1:9" x14ac:dyDescent="0.25">
      <c r="A244" s="619"/>
      <c r="B244" s="620"/>
      <c r="C244" s="620"/>
      <c r="D244" s="621"/>
      <c r="E244" s="610"/>
      <c r="F244" s="610"/>
      <c r="G244" s="610"/>
      <c r="H244" s="610"/>
      <c r="I244" s="610"/>
    </row>
    <row r="245" spans="1:9" x14ac:dyDescent="0.25">
      <c r="A245" s="554" t="s">
        <v>33</v>
      </c>
      <c r="B245" s="555" t="s">
        <v>1117</v>
      </c>
      <c r="C245" s="555">
        <v>4460</v>
      </c>
      <c r="D245" s="864"/>
      <c r="E245" s="610"/>
      <c r="F245" s="610"/>
      <c r="G245" s="610"/>
      <c r="H245" s="610"/>
      <c r="I245" s="610"/>
    </row>
    <row r="246" spans="1:9" x14ac:dyDescent="0.25">
      <c r="A246" s="554"/>
      <c r="B246" s="555" t="s">
        <v>1118</v>
      </c>
      <c r="C246" s="555">
        <v>4461</v>
      </c>
      <c r="D246" s="864"/>
      <c r="E246" s="610"/>
      <c r="F246" s="610"/>
      <c r="G246" s="610"/>
      <c r="H246" s="610"/>
      <c r="I246" s="610"/>
    </row>
    <row r="247" spans="1:9" ht="24.75" x14ac:dyDescent="0.25">
      <c r="A247" s="554"/>
      <c r="B247" s="555" t="s">
        <v>1119</v>
      </c>
      <c r="C247" s="555">
        <v>4464</v>
      </c>
      <c r="D247" s="864"/>
      <c r="E247" s="610"/>
      <c r="F247" s="610"/>
      <c r="G247" s="610"/>
      <c r="H247" s="610"/>
      <c r="I247" s="610"/>
    </row>
    <row r="248" spans="1:9" x14ac:dyDescent="0.25">
      <c r="A248" s="554"/>
      <c r="B248" s="555" t="s">
        <v>1120</v>
      </c>
      <c r="C248" s="555">
        <v>4465</v>
      </c>
      <c r="D248" s="864"/>
      <c r="E248" s="610"/>
      <c r="F248" s="610"/>
      <c r="G248" s="610"/>
      <c r="H248" s="610"/>
      <c r="I248" s="610"/>
    </row>
    <row r="249" spans="1:9" ht="24.75" x14ac:dyDescent="0.25">
      <c r="A249" s="554"/>
      <c r="B249" s="555" t="s">
        <v>1121</v>
      </c>
      <c r="C249" s="555">
        <v>4466</v>
      </c>
      <c r="D249" s="864"/>
      <c r="E249" s="610"/>
      <c r="F249" s="610"/>
      <c r="G249" s="610"/>
      <c r="H249" s="610"/>
      <c r="I249" s="610"/>
    </row>
    <row r="250" spans="1:9" x14ac:dyDescent="0.25">
      <c r="A250" s="554"/>
      <c r="B250" s="555" t="s">
        <v>1122</v>
      </c>
      <c r="C250" s="555">
        <v>4467</v>
      </c>
      <c r="D250" s="864"/>
      <c r="E250" s="610"/>
      <c r="F250" s="610"/>
      <c r="G250" s="610"/>
      <c r="H250" s="610"/>
      <c r="I250" s="610"/>
    </row>
    <row r="251" spans="1:9" x14ac:dyDescent="0.25">
      <c r="A251" s="554"/>
      <c r="B251" s="563" t="s">
        <v>1993</v>
      </c>
      <c r="C251" s="555">
        <v>4468</v>
      </c>
      <c r="D251" s="864"/>
      <c r="E251" s="610"/>
      <c r="F251" s="610"/>
      <c r="G251" s="610"/>
      <c r="H251" s="610"/>
      <c r="I251" s="610"/>
    </row>
    <row r="252" spans="1:9" x14ac:dyDescent="0.25">
      <c r="A252" s="554"/>
      <c r="B252" s="555" t="s">
        <v>1123</v>
      </c>
      <c r="C252" s="555">
        <v>4470</v>
      </c>
      <c r="D252" s="864"/>
      <c r="E252" s="610"/>
      <c r="F252" s="610"/>
      <c r="G252" s="610"/>
      <c r="H252" s="610"/>
      <c r="I252" s="610"/>
    </row>
    <row r="253" spans="1:9" x14ac:dyDescent="0.25">
      <c r="A253" s="554"/>
      <c r="B253" s="555" t="s">
        <v>1124</v>
      </c>
      <c r="C253" s="555">
        <v>4480</v>
      </c>
      <c r="D253" s="864"/>
      <c r="E253" s="610"/>
      <c r="F253" s="610"/>
      <c r="G253" s="610"/>
      <c r="H253" s="610"/>
      <c r="I253" s="610"/>
    </row>
    <row r="254" spans="1:9" x14ac:dyDescent="0.25">
      <c r="A254" s="554"/>
      <c r="B254" s="555" t="s">
        <v>1125</v>
      </c>
      <c r="C254" s="555">
        <v>4481</v>
      </c>
      <c r="D254" s="864"/>
      <c r="E254" s="610"/>
      <c r="F254" s="610"/>
      <c r="G254" s="610"/>
      <c r="H254" s="610"/>
      <c r="I254" s="610"/>
    </row>
    <row r="255" spans="1:9" x14ac:dyDescent="0.25">
      <c r="A255" s="554"/>
      <c r="B255" s="555" t="s">
        <v>1126</v>
      </c>
      <c r="C255" s="555">
        <v>4490</v>
      </c>
      <c r="D255" s="864"/>
      <c r="E255" s="610"/>
      <c r="F255" s="610"/>
      <c r="G255" s="610"/>
      <c r="H255" s="610"/>
      <c r="I255" s="610"/>
    </row>
    <row r="256" spans="1:9" x14ac:dyDescent="0.25">
      <c r="A256" s="554"/>
      <c r="B256" s="555" t="s">
        <v>1127</v>
      </c>
      <c r="C256" s="555">
        <v>4500</v>
      </c>
      <c r="D256" s="864"/>
      <c r="E256" s="610"/>
      <c r="F256" s="610"/>
      <c r="G256" s="610"/>
      <c r="H256" s="610"/>
      <c r="I256" s="610"/>
    </row>
    <row r="257" spans="1:9" x14ac:dyDescent="0.25">
      <c r="A257" s="554"/>
      <c r="B257" s="555" t="s">
        <v>1128</v>
      </c>
      <c r="C257" s="555">
        <v>4510</v>
      </c>
      <c r="D257" s="864"/>
      <c r="E257" s="610"/>
      <c r="F257" s="610"/>
      <c r="G257" s="610"/>
      <c r="H257" s="610"/>
      <c r="I257" s="610"/>
    </row>
    <row r="258" spans="1:9" x14ac:dyDescent="0.25">
      <c r="A258" s="554"/>
      <c r="B258" s="555" t="s">
        <v>1129</v>
      </c>
      <c r="C258" s="555">
        <v>4520</v>
      </c>
      <c r="D258" s="864"/>
      <c r="E258" s="610"/>
      <c r="F258" s="610"/>
      <c r="G258" s="610"/>
      <c r="H258" s="610"/>
      <c r="I258" s="610"/>
    </row>
    <row r="259" spans="1:9" x14ac:dyDescent="0.25">
      <c r="A259" s="554"/>
      <c r="B259" s="555" t="s">
        <v>1130</v>
      </c>
      <c r="C259" s="555">
        <v>4530</v>
      </c>
      <c r="D259" s="864"/>
      <c r="E259" s="610"/>
      <c r="F259" s="610"/>
      <c r="G259" s="610"/>
      <c r="H259" s="610"/>
      <c r="I259" s="610"/>
    </row>
    <row r="260" spans="1:9" x14ac:dyDescent="0.25">
      <c r="A260" s="554"/>
      <c r="B260" s="555" t="s">
        <v>1131</v>
      </c>
      <c r="C260" s="555">
        <v>4540</v>
      </c>
      <c r="D260" s="864"/>
      <c r="E260" s="610"/>
      <c r="F260" s="610"/>
      <c r="G260" s="610"/>
      <c r="H260" s="610"/>
      <c r="I260" s="610"/>
    </row>
    <row r="261" spans="1:9" x14ac:dyDescent="0.25">
      <c r="A261" s="554"/>
      <c r="B261" s="555" t="s">
        <v>1132</v>
      </c>
      <c r="C261" s="555">
        <v>4551</v>
      </c>
      <c r="D261" s="864"/>
      <c r="E261" s="610"/>
      <c r="F261" s="610"/>
      <c r="G261" s="610"/>
      <c r="H261" s="610"/>
      <c r="I261" s="610"/>
    </row>
    <row r="262" spans="1:9" x14ac:dyDescent="0.25">
      <c r="A262" s="554"/>
      <c r="B262" s="555" t="s">
        <v>1133</v>
      </c>
      <c r="C262" s="555">
        <v>4552</v>
      </c>
      <c r="D262" s="864"/>
      <c r="E262" s="610"/>
      <c r="F262" s="610"/>
      <c r="G262" s="610"/>
      <c r="H262" s="610"/>
      <c r="I262" s="610"/>
    </row>
    <row r="263" spans="1:9" x14ac:dyDescent="0.25">
      <c r="A263" s="554"/>
      <c r="B263" s="555" t="s">
        <v>1134</v>
      </c>
      <c r="C263" s="555">
        <v>4553</v>
      </c>
      <c r="D263" s="864"/>
      <c r="E263" s="610"/>
      <c r="F263" s="610"/>
      <c r="G263" s="610"/>
      <c r="H263" s="610"/>
      <c r="I263" s="610"/>
    </row>
    <row r="264" spans="1:9" x14ac:dyDescent="0.25">
      <c r="A264" s="554"/>
      <c r="B264" s="555" t="s">
        <v>1135</v>
      </c>
      <c r="C264" s="555">
        <v>4554</v>
      </c>
      <c r="D264" s="864"/>
      <c r="E264" s="610"/>
      <c r="F264" s="610"/>
      <c r="G264" s="610"/>
      <c r="H264" s="610"/>
      <c r="I264" s="610"/>
    </row>
    <row r="265" spans="1:9" x14ac:dyDescent="0.25">
      <c r="A265" s="554"/>
      <c r="B265" s="555" t="s">
        <v>1136</v>
      </c>
      <c r="C265" s="555">
        <v>4555</v>
      </c>
      <c r="D265" s="864"/>
      <c r="E265" s="610"/>
      <c r="F265" s="610"/>
      <c r="G265" s="610"/>
      <c r="H265" s="610"/>
      <c r="I265" s="610"/>
    </row>
    <row r="266" spans="1:9" x14ac:dyDescent="0.25">
      <c r="A266" s="554"/>
      <c r="B266" s="555" t="s">
        <v>1137</v>
      </c>
      <c r="C266" s="555">
        <v>4557</v>
      </c>
      <c r="D266" s="864"/>
      <c r="E266" s="610"/>
      <c r="F266" s="610"/>
      <c r="G266" s="610"/>
      <c r="H266" s="610"/>
      <c r="I266" s="610"/>
    </row>
    <row r="267" spans="1:9" x14ac:dyDescent="0.25">
      <c r="A267" s="554"/>
      <c r="B267" s="555" t="s">
        <v>1138</v>
      </c>
      <c r="C267" s="555">
        <v>4558</v>
      </c>
      <c r="D267" s="864"/>
      <c r="E267" s="610"/>
      <c r="F267" s="610"/>
      <c r="G267" s="610"/>
      <c r="H267" s="610"/>
      <c r="I267" s="610"/>
    </row>
    <row r="268" spans="1:9" ht="24.75" x14ac:dyDescent="0.25">
      <c r="A268" s="554"/>
      <c r="B268" s="555" t="s">
        <v>1139</v>
      </c>
      <c r="C268" s="555">
        <v>4559</v>
      </c>
      <c r="D268" s="864"/>
      <c r="E268" s="610"/>
      <c r="F268" s="610"/>
      <c r="G268" s="610"/>
      <c r="H268" s="610"/>
      <c r="I268" s="610"/>
    </row>
    <row r="269" spans="1:9" ht="24.75" x14ac:dyDescent="0.25">
      <c r="A269" s="554"/>
      <c r="B269" s="555" t="s">
        <v>1140</v>
      </c>
      <c r="C269" s="555">
        <v>4560</v>
      </c>
      <c r="D269" s="864"/>
      <c r="E269" s="610"/>
      <c r="F269" s="610"/>
      <c r="G269" s="610"/>
      <c r="H269" s="610"/>
      <c r="I269" s="610"/>
    </row>
    <row r="270" spans="1:9" ht="24.75" x14ac:dyDescent="0.25">
      <c r="A270" s="554"/>
      <c r="B270" s="555" t="s">
        <v>1141</v>
      </c>
      <c r="C270" s="555">
        <v>4561</v>
      </c>
      <c r="D270" s="864"/>
      <c r="E270" s="610"/>
      <c r="F270" s="610"/>
      <c r="G270" s="610"/>
      <c r="H270" s="610"/>
      <c r="I270" s="610"/>
    </row>
    <row r="271" spans="1:9" ht="24.75" x14ac:dyDescent="0.25">
      <c r="A271" s="554"/>
      <c r="B271" s="555" t="s">
        <v>1142</v>
      </c>
      <c r="C271" s="555">
        <v>4562</v>
      </c>
      <c r="D271" s="864"/>
      <c r="E271" s="610"/>
      <c r="F271" s="610"/>
      <c r="G271" s="610"/>
      <c r="H271" s="610"/>
      <c r="I271" s="610"/>
    </row>
    <row r="272" spans="1:9" x14ac:dyDescent="0.25">
      <c r="A272" s="554"/>
      <c r="B272" s="555" t="s">
        <v>1143</v>
      </c>
      <c r="C272" s="555">
        <v>4574</v>
      </c>
      <c r="D272" s="864"/>
      <c r="E272" s="610"/>
      <c r="F272" s="610"/>
      <c r="G272" s="610"/>
      <c r="H272" s="610"/>
      <c r="I272" s="610"/>
    </row>
    <row r="273" spans="1:9" x14ac:dyDescent="0.25">
      <c r="A273" s="554"/>
      <c r="B273" s="555" t="s">
        <v>1144</v>
      </c>
      <c r="C273" s="555">
        <v>4575</v>
      </c>
      <c r="D273" s="864"/>
      <c r="E273" s="610"/>
      <c r="F273" s="610"/>
      <c r="G273" s="610"/>
      <c r="H273" s="610"/>
      <c r="I273" s="610"/>
    </row>
    <row r="274" spans="1:9" ht="24.75" x14ac:dyDescent="0.25">
      <c r="A274" s="554"/>
      <c r="B274" s="555" t="s">
        <v>1145</v>
      </c>
      <c r="C274" s="555">
        <v>4576</v>
      </c>
      <c r="D274" s="864"/>
      <c r="E274" s="610"/>
      <c r="F274" s="610"/>
      <c r="G274" s="610"/>
      <c r="H274" s="610"/>
      <c r="I274" s="610"/>
    </row>
    <row r="275" spans="1:9" ht="36.75" x14ac:dyDescent="0.25">
      <c r="A275" s="554"/>
      <c r="B275" s="555" t="s">
        <v>1146</v>
      </c>
      <c r="C275" s="555">
        <v>4577</v>
      </c>
      <c r="D275" s="864"/>
      <c r="E275" s="610"/>
      <c r="F275" s="610"/>
      <c r="G275" s="610"/>
      <c r="H275" s="610"/>
      <c r="I275" s="610"/>
    </row>
    <row r="276" spans="1:9" ht="24.75" x14ac:dyDescent="0.25">
      <c r="A276" s="554"/>
      <c r="B276" s="555" t="s">
        <v>1147</v>
      </c>
      <c r="C276" s="555">
        <v>4578</v>
      </c>
      <c r="D276" s="864"/>
      <c r="E276" s="610"/>
      <c r="F276" s="610"/>
      <c r="G276" s="610"/>
      <c r="H276" s="610"/>
      <c r="I276" s="610"/>
    </row>
    <row r="277" spans="1:9" ht="24.75" x14ac:dyDescent="0.25">
      <c r="A277" s="554"/>
      <c r="B277" s="555" t="s">
        <v>1148</v>
      </c>
      <c r="C277" s="555">
        <v>4579</v>
      </c>
      <c r="D277" s="864"/>
      <c r="E277" s="610"/>
      <c r="F277" s="610"/>
      <c r="G277" s="610"/>
      <c r="H277" s="610"/>
      <c r="I277" s="610"/>
    </row>
    <row r="278" spans="1:9" x14ac:dyDescent="0.25">
      <c r="A278" s="554"/>
      <c r="B278" s="555" t="s">
        <v>1149</v>
      </c>
      <c r="C278" s="555">
        <v>4580</v>
      </c>
      <c r="D278" s="864"/>
      <c r="E278" s="610"/>
      <c r="F278" s="610"/>
      <c r="G278" s="610"/>
      <c r="H278" s="610"/>
      <c r="I278" s="610"/>
    </row>
    <row r="279" spans="1:9" x14ac:dyDescent="0.25">
      <c r="A279" s="554"/>
      <c r="B279" s="555" t="s">
        <v>1150</v>
      </c>
      <c r="C279" s="555">
        <v>4582</v>
      </c>
      <c r="D279" s="864"/>
      <c r="E279" s="610"/>
      <c r="F279" s="610"/>
      <c r="G279" s="610"/>
      <c r="H279" s="610"/>
      <c r="I279" s="610"/>
    </row>
    <row r="280" spans="1:9" x14ac:dyDescent="0.25">
      <c r="A280" s="554"/>
      <c r="B280" s="555" t="s">
        <v>1151</v>
      </c>
      <c r="C280" s="555">
        <v>4583</v>
      </c>
      <c r="D280" s="864"/>
      <c r="E280" s="610"/>
      <c r="F280" s="610"/>
      <c r="G280" s="610"/>
      <c r="H280" s="610"/>
      <c r="I280" s="610"/>
    </row>
    <row r="281" spans="1:9" x14ac:dyDescent="0.25">
      <c r="A281" s="554"/>
      <c r="B281" s="555" t="s">
        <v>1152</v>
      </c>
      <c r="C281" s="555">
        <v>4584</v>
      </c>
      <c r="D281" s="864"/>
      <c r="E281" s="610"/>
      <c r="F281" s="610"/>
      <c r="G281" s="610"/>
      <c r="H281" s="610"/>
      <c r="I281" s="610"/>
    </row>
    <row r="282" spans="1:9" x14ac:dyDescent="0.25">
      <c r="A282" s="554"/>
      <c r="B282" s="555" t="s">
        <v>1153</v>
      </c>
      <c r="C282" s="555">
        <v>4586</v>
      </c>
      <c r="D282" s="864"/>
      <c r="E282" s="610"/>
      <c r="F282" s="610"/>
      <c r="G282" s="610"/>
      <c r="H282" s="610"/>
      <c r="I282" s="610"/>
    </row>
    <row r="283" spans="1:9" x14ac:dyDescent="0.25">
      <c r="A283" s="554"/>
      <c r="B283" s="555" t="s">
        <v>1154</v>
      </c>
      <c r="C283" s="555">
        <v>4587</v>
      </c>
      <c r="D283" s="864"/>
      <c r="E283" s="610"/>
      <c r="F283" s="610"/>
      <c r="G283" s="610"/>
      <c r="H283" s="610"/>
      <c r="I283" s="610"/>
    </row>
    <row r="284" spans="1:9" x14ac:dyDescent="0.25">
      <c r="A284" s="554"/>
      <c r="B284" s="555" t="s">
        <v>1155</v>
      </c>
      <c r="C284" s="555">
        <v>4588</v>
      </c>
      <c r="D284" s="864"/>
      <c r="E284" s="610"/>
      <c r="F284" s="610"/>
      <c r="G284" s="610"/>
      <c r="H284" s="610"/>
      <c r="I284" s="610"/>
    </row>
    <row r="285" spans="1:9" x14ac:dyDescent="0.25">
      <c r="A285" s="554"/>
      <c r="B285" s="555" t="s">
        <v>1156</v>
      </c>
      <c r="C285" s="555">
        <v>4589</v>
      </c>
      <c r="D285" s="864"/>
      <c r="E285" s="610"/>
      <c r="F285" s="610"/>
      <c r="G285" s="610"/>
      <c r="H285" s="610"/>
      <c r="I285" s="610"/>
    </row>
    <row r="286" spans="1:9" x14ac:dyDescent="0.25">
      <c r="A286" s="554"/>
      <c r="B286" s="555" t="s">
        <v>1157</v>
      </c>
      <c r="C286" s="555">
        <v>4590</v>
      </c>
      <c r="D286" s="864"/>
      <c r="E286" s="610"/>
      <c r="F286" s="610"/>
      <c r="G286" s="610"/>
      <c r="H286" s="610"/>
      <c r="I286" s="610"/>
    </row>
    <row r="287" spans="1:9" x14ac:dyDescent="0.25">
      <c r="A287" s="554"/>
      <c r="B287" s="555" t="s">
        <v>1158</v>
      </c>
      <c r="C287" s="555">
        <v>4591</v>
      </c>
      <c r="D287" s="864"/>
      <c r="E287" s="610"/>
      <c r="F287" s="610"/>
      <c r="G287" s="610"/>
      <c r="H287" s="610"/>
      <c r="I287" s="610"/>
    </row>
    <row r="288" spans="1:9" x14ac:dyDescent="0.25">
      <c r="A288" s="554"/>
      <c r="B288" s="555" t="s">
        <v>1159</v>
      </c>
      <c r="C288" s="555">
        <v>4592</v>
      </c>
      <c r="D288" s="864"/>
      <c r="E288" s="610"/>
      <c r="F288" s="610"/>
      <c r="G288" s="610"/>
      <c r="H288" s="610"/>
      <c r="I288" s="610"/>
    </row>
    <row r="289" spans="1:9" x14ac:dyDescent="0.25">
      <c r="A289" s="554"/>
      <c r="B289" s="555" t="s">
        <v>1160</v>
      </c>
      <c r="C289" s="555">
        <v>4593</v>
      </c>
      <c r="D289" s="864"/>
      <c r="E289" s="610"/>
      <c r="F289" s="610"/>
      <c r="G289" s="610"/>
      <c r="H289" s="610"/>
      <c r="I289" s="610"/>
    </row>
    <row r="290" spans="1:9" ht="24.75" x14ac:dyDescent="0.25">
      <c r="A290" s="554"/>
      <c r="B290" s="555" t="s">
        <v>1161</v>
      </c>
      <c r="C290" s="555">
        <v>4594</v>
      </c>
      <c r="D290" s="864"/>
      <c r="E290" s="610"/>
      <c r="F290" s="610"/>
      <c r="G290" s="610"/>
      <c r="H290" s="610"/>
      <c r="I290" s="610"/>
    </row>
    <row r="291" spans="1:9" x14ac:dyDescent="0.25">
      <c r="A291" s="554"/>
      <c r="B291" s="555" t="s">
        <v>1162</v>
      </c>
      <c r="C291" s="555">
        <v>4595</v>
      </c>
      <c r="D291" s="864"/>
      <c r="E291" s="610"/>
      <c r="F291" s="610"/>
      <c r="G291" s="610"/>
      <c r="H291" s="610"/>
      <c r="I291" s="610"/>
    </row>
    <row r="292" spans="1:9" x14ac:dyDescent="0.25">
      <c r="A292" s="554"/>
      <c r="B292" s="555" t="s">
        <v>1163</v>
      </c>
      <c r="C292" s="555">
        <v>4596</v>
      </c>
      <c r="D292" s="864"/>
      <c r="E292" s="610"/>
      <c r="F292" s="610"/>
      <c r="G292" s="610"/>
      <c r="H292" s="610"/>
      <c r="I292" s="610"/>
    </row>
    <row r="293" spans="1:9" x14ac:dyDescent="0.25">
      <c r="A293" s="554"/>
      <c r="B293" s="555" t="s">
        <v>1164</v>
      </c>
      <c r="C293" s="555">
        <v>2560</v>
      </c>
      <c r="D293" s="864"/>
      <c r="E293" s="610"/>
      <c r="F293" s="610"/>
      <c r="G293" s="610"/>
      <c r="H293" s="610"/>
      <c r="I293" s="610"/>
    </row>
    <row r="294" spans="1:9" x14ac:dyDescent="0.25">
      <c r="A294" s="554"/>
      <c r="B294" s="555" t="s">
        <v>1165</v>
      </c>
      <c r="C294" s="555">
        <v>2561</v>
      </c>
      <c r="D294" s="864"/>
      <c r="E294" s="610"/>
      <c r="F294" s="610"/>
      <c r="G294" s="610"/>
      <c r="H294" s="610"/>
      <c r="I294" s="610"/>
    </row>
    <row r="295" spans="1:9" x14ac:dyDescent="0.25">
      <c r="A295" s="554"/>
      <c r="B295" s="555" t="s">
        <v>1166</v>
      </c>
      <c r="C295" s="555">
        <v>2570</v>
      </c>
      <c r="D295" s="864"/>
      <c r="E295" s="610"/>
      <c r="F295" s="610"/>
      <c r="G295" s="610"/>
      <c r="H295" s="610"/>
      <c r="I295" s="610"/>
    </row>
    <row r="296" spans="1:9" ht="24.75" x14ac:dyDescent="0.25">
      <c r="A296" s="554"/>
      <c r="B296" s="555" t="s">
        <v>1167</v>
      </c>
      <c r="C296" s="555">
        <v>2580</v>
      </c>
      <c r="D296" s="864"/>
      <c r="E296" s="610"/>
      <c r="F296" s="610"/>
      <c r="G296" s="610"/>
      <c r="H296" s="610"/>
      <c r="I296" s="610"/>
    </row>
    <row r="297" spans="1:9" x14ac:dyDescent="0.25">
      <c r="A297" s="554"/>
      <c r="B297" s="555" t="s">
        <v>1168</v>
      </c>
      <c r="C297" s="555">
        <v>2581</v>
      </c>
      <c r="D297" s="864"/>
      <c r="E297" s="610"/>
      <c r="F297" s="610"/>
      <c r="G297" s="610"/>
      <c r="H297" s="610"/>
      <c r="I297" s="610"/>
    </row>
    <row r="298" spans="1:9" x14ac:dyDescent="0.25">
      <c r="A298" s="554"/>
      <c r="B298" s="555" t="s">
        <v>1169</v>
      </c>
      <c r="C298" s="555">
        <v>2600</v>
      </c>
      <c r="D298" s="864"/>
      <c r="E298" s="610"/>
      <c r="F298" s="610"/>
      <c r="G298" s="610"/>
      <c r="H298" s="610"/>
      <c r="I298" s="610"/>
    </row>
    <row r="299" spans="1:9" x14ac:dyDescent="0.25">
      <c r="A299" s="554"/>
      <c r="B299" s="555" t="s">
        <v>1170</v>
      </c>
      <c r="C299" s="555">
        <v>2610</v>
      </c>
      <c r="D299" s="864"/>
      <c r="E299" s="610"/>
      <c r="F299" s="610"/>
      <c r="G299" s="610"/>
      <c r="H299" s="610"/>
      <c r="I299" s="610"/>
    </row>
    <row r="300" spans="1:9" x14ac:dyDescent="0.25">
      <c r="A300" s="554"/>
      <c r="B300" s="555" t="s">
        <v>1171</v>
      </c>
      <c r="C300" s="555">
        <v>2620</v>
      </c>
      <c r="D300" s="864"/>
      <c r="E300" s="610"/>
      <c r="F300" s="610"/>
      <c r="G300" s="610"/>
      <c r="H300" s="610"/>
      <c r="I300" s="610"/>
    </row>
    <row r="301" spans="1:9" x14ac:dyDescent="0.25">
      <c r="A301" s="554"/>
      <c r="B301" s="555" t="s">
        <v>1172</v>
      </c>
      <c r="C301" s="555">
        <v>2630</v>
      </c>
      <c r="D301" s="864"/>
      <c r="E301" s="610"/>
      <c r="F301" s="610"/>
      <c r="G301" s="610"/>
      <c r="H301" s="610"/>
      <c r="I301" s="610"/>
    </row>
    <row r="302" spans="1:9" x14ac:dyDescent="0.25">
      <c r="A302" s="554"/>
      <c r="B302" s="555" t="s">
        <v>1173</v>
      </c>
      <c r="C302" s="555">
        <v>2640</v>
      </c>
      <c r="D302" s="864"/>
      <c r="E302" s="610"/>
      <c r="F302" s="610"/>
      <c r="G302" s="610"/>
      <c r="H302" s="610"/>
      <c r="I302" s="610"/>
    </row>
    <row r="303" spans="1:9" x14ac:dyDescent="0.25">
      <c r="A303" s="554"/>
      <c r="B303" s="555" t="s">
        <v>1174</v>
      </c>
      <c r="C303" s="555">
        <v>2582</v>
      </c>
      <c r="D303" s="864"/>
      <c r="E303" s="610"/>
      <c r="F303" s="610"/>
      <c r="G303" s="610"/>
      <c r="H303" s="610"/>
      <c r="I303" s="610"/>
    </row>
    <row r="304" spans="1:9" x14ac:dyDescent="0.25">
      <c r="A304" s="554"/>
      <c r="B304" s="555" t="s">
        <v>1175</v>
      </c>
      <c r="C304" s="555">
        <v>2583</v>
      </c>
      <c r="D304" s="864"/>
      <c r="E304" s="610"/>
      <c r="F304" s="610"/>
      <c r="G304" s="610"/>
      <c r="H304" s="610"/>
      <c r="I304" s="610"/>
    </row>
    <row r="305" spans="1:9" x14ac:dyDescent="0.25">
      <c r="A305" s="554"/>
      <c r="B305" s="555" t="s">
        <v>1176</v>
      </c>
      <c r="C305" s="555">
        <v>2584</v>
      </c>
      <c r="D305" s="864"/>
      <c r="E305" s="610"/>
      <c r="F305" s="610"/>
      <c r="G305" s="610"/>
      <c r="H305" s="610"/>
      <c r="I305" s="610"/>
    </row>
    <row r="306" spans="1:9" ht="36.75" x14ac:dyDescent="0.25">
      <c r="A306" s="554"/>
      <c r="B306" s="555" t="s">
        <v>1177</v>
      </c>
      <c r="C306" s="555">
        <v>2685</v>
      </c>
      <c r="D306" s="864"/>
      <c r="E306" s="610"/>
      <c r="F306" s="610"/>
      <c r="G306" s="610"/>
      <c r="H306" s="610"/>
      <c r="I306" s="610"/>
    </row>
    <row r="307" spans="1:9" ht="24.75" x14ac:dyDescent="0.25">
      <c r="A307" s="554"/>
      <c r="B307" s="555" t="s">
        <v>1178</v>
      </c>
      <c r="C307" s="555">
        <v>2686</v>
      </c>
      <c r="D307" s="864"/>
      <c r="E307" s="610"/>
      <c r="F307" s="610"/>
      <c r="G307" s="610"/>
      <c r="H307" s="610"/>
      <c r="I307" s="610"/>
    </row>
    <row r="308" spans="1:9" x14ac:dyDescent="0.25">
      <c r="A308" s="554"/>
      <c r="B308" s="555" t="s">
        <v>1179</v>
      </c>
      <c r="C308" s="555">
        <v>2678</v>
      </c>
      <c r="D308" s="864"/>
      <c r="E308" s="610"/>
      <c r="F308" s="610"/>
      <c r="G308" s="610"/>
      <c r="H308" s="610"/>
      <c r="I308" s="610"/>
    </row>
    <row r="309" spans="1:9" x14ac:dyDescent="0.25">
      <c r="A309" s="554"/>
      <c r="B309" s="555" t="s">
        <v>1180</v>
      </c>
      <c r="C309" s="555">
        <v>2679</v>
      </c>
      <c r="D309" s="864"/>
      <c r="E309" s="610"/>
      <c r="F309" s="610"/>
      <c r="G309" s="610"/>
      <c r="H309" s="610"/>
      <c r="I309" s="610"/>
    </row>
    <row r="310" spans="1:9" ht="24.75" x14ac:dyDescent="0.25">
      <c r="A310" s="554"/>
      <c r="B310" s="555" t="s">
        <v>1181</v>
      </c>
      <c r="C310" s="555">
        <v>2680</v>
      </c>
      <c r="D310" s="864"/>
      <c r="E310" s="610"/>
      <c r="F310" s="610"/>
      <c r="G310" s="610"/>
      <c r="H310" s="610"/>
      <c r="I310" s="610"/>
    </row>
    <row r="311" spans="1:9" ht="36.75" x14ac:dyDescent="0.25">
      <c r="A311" s="554"/>
      <c r="B311" s="555" t="s">
        <v>1182</v>
      </c>
      <c r="C311" s="555">
        <v>2681</v>
      </c>
      <c r="D311" s="864"/>
      <c r="E311" s="610"/>
      <c r="F311" s="610"/>
      <c r="G311" s="610"/>
      <c r="H311" s="610"/>
      <c r="I311" s="610"/>
    </row>
    <row r="312" spans="1:9" ht="24.75" x14ac:dyDescent="0.25">
      <c r="A312" s="554"/>
      <c r="B312" s="555" t="s">
        <v>1183</v>
      </c>
      <c r="C312" s="555">
        <v>2682</v>
      </c>
      <c r="D312" s="864"/>
      <c r="E312" s="610"/>
      <c r="F312" s="610"/>
      <c r="G312" s="610"/>
      <c r="H312" s="610"/>
      <c r="I312" s="610"/>
    </row>
    <row r="313" spans="1:9" ht="24.75" x14ac:dyDescent="0.25">
      <c r="A313" s="554"/>
      <c r="B313" s="555" t="s">
        <v>1184</v>
      </c>
      <c r="C313" s="555">
        <v>2683</v>
      </c>
      <c r="D313" s="864"/>
      <c r="E313" s="610"/>
      <c r="F313" s="610"/>
      <c r="G313" s="610"/>
      <c r="H313" s="610"/>
      <c r="I313" s="610"/>
    </row>
    <row r="314" spans="1:9" x14ac:dyDescent="0.25">
      <c r="A314" s="554"/>
      <c r="B314" s="555" t="s">
        <v>1185</v>
      </c>
      <c r="C314" s="555">
        <v>2737</v>
      </c>
      <c r="D314" s="864"/>
      <c r="E314" s="610"/>
      <c r="F314" s="610"/>
      <c r="G314" s="610"/>
      <c r="H314" s="610"/>
      <c r="I314" s="610"/>
    </row>
    <row r="315" spans="1:9" ht="24.75" x14ac:dyDescent="0.25">
      <c r="A315" s="554"/>
      <c r="B315" s="555" t="s">
        <v>1186</v>
      </c>
      <c r="C315" s="555">
        <v>2644</v>
      </c>
      <c r="D315" s="864"/>
      <c r="E315" s="610"/>
      <c r="F315" s="610"/>
      <c r="G315" s="610"/>
      <c r="H315" s="610"/>
      <c r="I315" s="610"/>
    </row>
    <row r="316" spans="1:9" x14ac:dyDescent="0.25">
      <c r="A316" s="554"/>
      <c r="B316" s="555" t="s">
        <v>1187</v>
      </c>
      <c r="C316" s="555">
        <v>2645</v>
      </c>
      <c r="D316" s="864"/>
      <c r="E316" s="610"/>
      <c r="F316" s="610"/>
      <c r="G316" s="610"/>
      <c r="H316" s="610"/>
      <c r="I316" s="610"/>
    </row>
    <row r="317" spans="1:9" x14ac:dyDescent="0.25">
      <c r="A317" s="554"/>
      <c r="B317" s="555" t="s">
        <v>1188</v>
      </c>
      <c r="C317" s="555">
        <v>2647</v>
      </c>
      <c r="D317" s="864"/>
      <c r="E317" s="610"/>
      <c r="F317" s="610"/>
      <c r="G317" s="610"/>
      <c r="H317" s="610"/>
      <c r="I317" s="610"/>
    </row>
    <row r="318" spans="1:9" ht="24.75" x14ac:dyDescent="0.25">
      <c r="A318" s="554"/>
      <c r="B318" s="555" t="s">
        <v>1189</v>
      </c>
      <c r="C318" s="555">
        <v>2648</v>
      </c>
      <c r="D318" s="864"/>
      <c r="E318" s="610"/>
      <c r="F318" s="610"/>
      <c r="G318" s="610"/>
      <c r="H318" s="610"/>
      <c r="I318" s="610"/>
    </row>
    <row r="319" spans="1:9" x14ac:dyDescent="0.25">
      <c r="A319" s="554"/>
      <c r="B319" s="555" t="s">
        <v>1190</v>
      </c>
      <c r="C319" s="555">
        <v>2631</v>
      </c>
      <c r="D319" s="864"/>
      <c r="E319" s="610"/>
      <c r="F319" s="610"/>
      <c r="G319" s="610"/>
      <c r="H319" s="610"/>
      <c r="I319" s="610"/>
    </row>
    <row r="320" spans="1:9" x14ac:dyDescent="0.25">
      <c r="A320" s="554"/>
      <c r="B320" s="555" t="s">
        <v>1191</v>
      </c>
      <c r="C320" s="555">
        <v>2641</v>
      </c>
      <c r="D320" s="864"/>
      <c r="E320" s="610"/>
      <c r="F320" s="610"/>
      <c r="G320" s="610"/>
      <c r="H320" s="610"/>
      <c r="I320" s="610"/>
    </row>
    <row r="321" spans="1:9" x14ac:dyDescent="0.25">
      <c r="A321" s="554"/>
      <c r="B321" s="555" t="s">
        <v>1192</v>
      </c>
      <c r="C321" s="555">
        <v>2642</v>
      </c>
      <c r="D321" s="864"/>
      <c r="E321" s="610"/>
      <c r="F321" s="610"/>
      <c r="G321" s="610"/>
      <c r="H321" s="610"/>
      <c r="I321" s="610"/>
    </row>
    <row r="322" spans="1:9" x14ac:dyDescent="0.25">
      <c r="A322" s="554"/>
      <c r="B322" s="555" t="s">
        <v>1193</v>
      </c>
      <c r="C322" s="555">
        <v>2643</v>
      </c>
      <c r="D322" s="864"/>
      <c r="E322" s="610"/>
      <c r="F322" s="610"/>
      <c r="G322" s="610"/>
      <c r="H322" s="610"/>
      <c r="I322" s="610"/>
    </row>
    <row r="323" spans="1:9" x14ac:dyDescent="0.25">
      <c r="A323" s="554"/>
      <c r="B323" s="555" t="s">
        <v>1194</v>
      </c>
      <c r="C323" s="555">
        <v>2646</v>
      </c>
      <c r="D323" s="864"/>
      <c r="E323" s="610"/>
      <c r="F323" s="610"/>
      <c r="G323" s="610"/>
      <c r="H323" s="610"/>
      <c r="I323" s="610"/>
    </row>
    <row r="324" spans="1:9" x14ac:dyDescent="0.25">
      <c r="A324" s="554"/>
      <c r="B324" s="555" t="s">
        <v>1195</v>
      </c>
      <c r="C324" s="555">
        <v>2670</v>
      </c>
      <c r="D324" s="864"/>
      <c r="E324" s="610"/>
      <c r="F324" s="610"/>
      <c r="G324" s="610"/>
      <c r="H324" s="610"/>
      <c r="I324" s="610"/>
    </row>
    <row r="325" spans="1:9" x14ac:dyDescent="0.25">
      <c r="A325" s="554"/>
      <c r="B325" s="555" t="s">
        <v>1196</v>
      </c>
      <c r="C325" s="555">
        <v>2690</v>
      </c>
      <c r="D325" s="864"/>
      <c r="E325" s="610"/>
      <c r="F325" s="610"/>
      <c r="G325" s="610"/>
      <c r="H325" s="610"/>
      <c r="I325" s="610"/>
    </row>
    <row r="326" spans="1:9" x14ac:dyDescent="0.25">
      <c r="A326" s="554"/>
      <c r="B326" s="555" t="s">
        <v>1197</v>
      </c>
      <c r="C326" s="555">
        <v>2700</v>
      </c>
      <c r="D326" s="864"/>
      <c r="E326" s="610"/>
      <c r="F326" s="610"/>
      <c r="G326" s="610"/>
      <c r="H326" s="610"/>
      <c r="I326" s="610"/>
    </row>
    <row r="327" spans="1:9" x14ac:dyDescent="0.25">
      <c r="A327" s="554"/>
      <c r="B327" s="555" t="s">
        <v>1198</v>
      </c>
      <c r="C327" s="555">
        <v>2710</v>
      </c>
      <c r="D327" s="864"/>
      <c r="E327" s="610"/>
      <c r="F327" s="610"/>
      <c r="G327" s="610"/>
      <c r="H327" s="610"/>
      <c r="I327" s="610"/>
    </row>
    <row r="328" spans="1:9" x14ac:dyDescent="0.25">
      <c r="A328" s="554"/>
      <c r="B328" s="555" t="s">
        <v>1199</v>
      </c>
      <c r="C328" s="555">
        <v>2720</v>
      </c>
      <c r="D328" s="864"/>
      <c r="E328" s="610"/>
      <c r="F328" s="610"/>
      <c r="G328" s="610"/>
      <c r="H328" s="610"/>
      <c r="I328" s="610"/>
    </row>
    <row r="329" spans="1:9" x14ac:dyDescent="0.25">
      <c r="A329" s="554"/>
      <c r="B329" s="555" t="s">
        <v>1200</v>
      </c>
      <c r="C329" s="555">
        <v>2732</v>
      </c>
      <c r="D329" s="864"/>
      <c r="E329" s="610"/>
      <c r="F329" s="610"/>
      <c r="G329" s="610"/>
      <c r="H329" s="610"/>
      <c r="I329" s="610"/>
    </row>
    <row r="330" spans="1:9" x14ac:dyDescent="0.25">
      <c r="A330" s="554"/>
      <c r="B330" s="555" t="s">
        <v>1201</v>
      </c>
      <c r="C330" s="555">
        <v>2733</v>
      </c>
      <c r="D330" s="864"/>
      <c r="E330" s="610"/>
      <c r="F330" s="610"/>
      <c r="G330" s="610"/>
      <c r="H330" s="610"/>
      <c r="I330" s="610"/>
    </row>
    <row r="331" spans="1:9" x14ac:dyDescent="0.25">
      <c r="A331" s="554"/>
      <c r="B331" s="555" t="s">
        <v>1202</v>
      </c>
      <c r="C331" s="555">
        <v>2734</v>
      </c>
      <c r="D331" s="864"/>
      <c r="E331" s="610"/>
      <c r="F331" s="610"/>
      <c r="G331" s="610"/>
      <c r="H331" s="610"/>
      <c r="I331" s="610"/>
    </row>
    <row r="332" spans="1:9" x14ac:dyDescent="0.25">
      <c r="A332" s="554"/>
      <c r="B332" s="555" t="s">
        <v>1203</v>
      </c>
      <c r="C332" s="555">
        <v>2736</v>
      </c>
      <c r="D332" s="864"/>
      <c r="E332" s="610"/>
      <c r="F332" s="610"/>
      <c r="G332" s="610"/>
      <c r="H332" s="610"/>
      <c r="I332" s="610"/>
    </row>
    <row r="333" spans="1:9" x14ac:dyDescent="0.25">
      <c r="A333" s="554"/>
      <c r="B333" s="555" t="s">
        <v>1204</v>
      </c>
      <c r="C333" s="555">
        <v>2738</v>
      </c>
      <c r="D333" s="864"/>
      <c r="E333" s="610"/>
      <c r="F333" s="610"/>
      <c r="G333" s="610"/>
      <c r="H333" s="610"/>
      <c r="I333" s="610"/>
    </row>
    <row r="334" spans="1:9" x14ac:dyDescent="0.25">
      <c r="A334" s="554"/>
      <c r="B334" s="555" t="s">
        <v>1205</v>
      </c>
      <c r="C334" s="555">
        <v>2739</v>
      </c>
      <c r="D334" s="864"/>
      <c r="E334" s="610"/>
      <c r="F334" s="610"/>
      <c r="G334" s="610"/>
      <c r="H334" s="610"/>
      <c r="I334" s="610"/>
    </row>
    <row r="335" spans="1:9" x14ac:dyDescent="0.25">
      <c r="A335" s="554"/>
      <c r="B335" s="555" t="s">
        <v>1206</v>
      </c>
      <c r="C335" s="555">
        <v>2649</v>
      </c>
      <c r="D335" s="864"/>
      <c r="E335" s="610"/>
      <c r="F335" s="610"/>
      <c r="G335" s="610"/>
      <c r="H335" s="610"/>
      <c r="I335" s="610"/>
    </row>
    <row r="336" spans="1:9" x14ac:dyDescent="0.25">
      <c r="A336" s="554"/>
      <c r="B336" s="555" t="s">
        <v>1207</v>
      </c>
      <c r="C336" s="555">
        <v>2650</v>
      </c>
      <c r="D336" s="864"/>
      <c r="E336" s="610"/>
      <c r="F336" s="610"/>
      <c r="G336" s="610"/>
      <c r="H336" s="610"/>
      <c r="I336" s="610"/>
    </row>
    <row r="337" spans="1:9" x14ac:dyDescent="0.25">
      <c r="A337" s="554"/>
      <c r="B337" s="555" t="s">
        <v>1208</v>
      </c>
      <c r="C337" s="555">
        <v>2651</v>
      </c>
      <c r="D337" s="864"/>
      <c r="E337" s="610"/>
      <c r="F337" s="610"/>
      <c r="G337" s="610"/>
      <c r="H337" s="610"/>
      <c r="I337" s="610"/>
    </row>
    <row r="338" spans="1:9" x14ac:dyDescent="0.25">
      <c r="A338" s="554"/>
      <c r="B338" s="555" t="s">
        <v>1209</v>
      </c>
      <c r="C338" s="555">
        <v>2653</v>
      </c>
      <c r="D338" s="864"/>
      <c r="E338" s="610"/>
      <c r="F338" s="610"/>
      <c r="G338" s="610"/>
      <c r="H338" s="610"/>
      <c r="I338" s="610"/>
    </row>
    <row r="339" spans="1:9" ht="24.75" x14ac:dyDescent="0.25">
      <c r="A339" s="554"/>
      <c r="B339" s="555" t="s">
        <v>1210</v>
      </c>
      <c r="C339" s="555">
        <v>2654</v>
      </c>
      <c r="D339" s="864"/>
      <c r="E339" s="610"/>
      <c r="F339" s="610"/>
      <c r="G339" s="610"/>
      <c r="H339" s="610"/>
      <c r="I339" s="610"/>
    </row>
    <row r="340" spans="1:9" ht="24.75" x14ac:dyDescent="0.25">
      <c r="A340" s="554"/>
      <c r="B340" s="555" t="s">
        <v>1211</v>
      </c>
      <c r="C340" s="555">
        <v>2655</v>
      </c>
      <c r="D340" s="864"/>
      <c r="E340" s="610"/>
      <c r="F340" s="610"/>
      <c r="G340" s="610"/>
      <c r="H340" s="610"/>
      <c r="I340" s="610"/>
    </row>
    <row r="341" spans="1:9" x14ac:dyDescent="0.25">
      <c r="A341" s="554"/>
      <c r="B341" s="555" t="s">
        <v>1212</v>
      </c>
      <c r="C341" s="555">
        <v>2656</v>
      </c>
      <c r="D341" s="864"/>
      <c r="E341" s="610"/>
      <c r="F341" s="610"/>
      <c r="G341" s="610"/>
      <c r="H341" s="610"/>
      <c r="I341" s="610"/>
    </row>
    <row r="342" spans="1:9" x14ac:dyDescent="0.25">
      <c r="A342" s="554"/>
      <c r="B342" s="555" t="s">
        <v>1213</v>
      </c>
      <c r="C342" s="555">
        <v>2657</v>
      </c>
      <c r="D342" s="864"/>
      <c r="E342" s="610"/>
      <c r="F342" s="610"/>
      <c r="G342" s="610"/>
      <c r="H342" s="610"/>
      <c r="I342" s="610"/>
    </row>
    <row r="343" spans="1:9" x14ac:dyDescent="0.25">
      <c r="A343" s="554"/>
      <c r="B343" s="554" t="s">
        <v>1214</v>
      </c>
      <c r="C343" s="554">
        <v>6085</v>
      </c>
      <c r="D343" s="559">
        <f>+SUM(D245:D292)-SUM(D293:D342)</f>
        <v>0</v>
      </c>
      <c r="E343" s="610"/>
      <c r="F343" s="610"/>
      <c r="G343" s="610"/>
      <c r="H343" s="613"/>
      <c r="I343" s="610"/>
    </row>
    <row r="344" spans="1:9" ht="26.25" customHeight="1" x14ac:dyDescent="0.25">
      <c r="A344" s="619"/>
      <c r="B344" s="620"/>
      <c r="C344" s="620"/>
      <c r="D344" s="621"/>
      <c r="E344" s="610"/>
      <c r="F344" s="610"/>
      <c r="G344" s="610"/>
      <c r="H344" s="610"/>
      <c r="I344" s="610"/>
    </row>
    <row r="345" spans="1:9" x14ac:dyDescent="0.25">
      <c r="A345" s="554" t="s">
        <v>34</v>
      </c>
      <c r="B345" s="555" t="s">
        <v>1215</v>
      </c>
      <c r="C345" s="555">
        <v>4650</v>
      </c>
      <c r="D345" s="864"/>
      <c r="E345" s="610"/>
      <c r="F345" s="610"/>
      <c r="G345" s="610"/>
      <c r="H345" s="610"/>
      <c r="I345" s="610"/>
    </row>
    <row r="346" spans="1:9" ht="24.75" x14ac:dyDescent="0.25">
      <c r="A346" s="554"/>
      <c r="B346" s="555" t="s">
        <v>1216</v>
      </c>
      <c r="C346" s="555">
        <v>4660</v>
      </c>
      <c r="D346" s="864"/>
      <c r="E346" s="610"/>
      <c r="F346" s="610"/>
      <c r="G346" s="610"/>
      <c r="H346" s="610"/>
      <c r="I346" s="610"/>
    </row>
    <row r="347" spans="1:9" x14ac:dyDescent="0.25">
      <c r="A347" s="554"/>
      <c r="B347" s="555" t="s">
        <v>1217</v>
      </c>
      <c r="C347" s="555">
        <v>4670</v>
      </c>
      <c r="D347" s="864"/>
      <c r="E347" s="610"/>
      <c r="F347" s="610"/>
      <c r="G347" s="610"/>
      <c r="H347" s="610"/>
      <c r="I347" s="610"/>
    </row>
    <row r="348" spans="1:9" x14ac:dyDescent="0.25">
      <c r="A348" s="554"/>
      <c r="B348" s="555" t="s">
        <v>1218</v>
      </c>
      <c r="C348" s="555">
        <v>4680</v>
      </c>
      <c r="D348" s="864"/>
      <c r="E348" s="610"/>
      <c r="F348" s="610"/>
      <c r="G348" s="610"/>
      <c r="H348" s="610"/>
      <c r="I348" s="610"/>
    </row>
    <row r="349" spans="1:9" x14ac:dyDescent="0.25">
      <c r="A349" s="554"/>
      <c r="B349" s="555" t="s">
        <v>1219</v>
      </c>
      <c r="C349" s="555">
        <v>4690</v>
      </c>
      <c r="D349" s="864"/>
      <c r="E349" s="610"/>
      <c r="F349" s="610"/>
      <c r="G349" s="610"/>
      <c r="H349" s="610"/>
      <c r="I349" s="610"/>
    </row>
    <row r="350" spans="1:9" x14ac:dyDescent="0.25">
      <c r="A350" s="554"/>
      <c r="B350" s="555" t="s">
        <v>1220</v>
      </c>
      <c r="C350" s="555">
        <v>4700</v>
      </c>
      <c r="D350" s="864"/>
      <c r="E350" s="610"/>
      <c r="F350" s="610"/>
      <c r="G350" s="610"/>
      <c r="H350" s="610"/>
      <c r="I350" s="610"/>
    </row>
    <row r="351" spans="1:9" x14ac:dyDescent="0.25">
      <c r="A351" s="554"/>
      <c r="B351" s="555" t="s">
        <v>1221</v>
      </c>
      <c r="C351" s="555">
        <v>4710</v>
      </c>
      <c r="D351" s="864"/>
      <c r="E351" s="610"/>
      <c r="F351" s="610"/>
      <c r="G351" s="610"/>
      <c r="H351" s="610"/>
      <c r="I351" s="610"/>
    </row>
    <row r="352" spans="1:9" x14ac:dyDescent="0.25">
      <c r="A352" s="554"/>
      <c r="B352" s="555" t="s">
        <v>1222</v>
      </c>
      <c r="C352" s="555">
        <v>4720</v>
      </c>
      <c r="D352" s="864"/>
      <c r="E352" s="610"/>
      <c r="F352" s="610"/>
      <c r="G352" s="610"/>
      <c r="H352" s="610"/>
      <c r="I352" s="610"/>
    </row>
    <row r="353" spans="1:9" x14ac:dyDescent="0.25">
      <c r="A353" s="554"/>
      <c r="B353" s="555" t="s">
        <v>1223</v>
      </c>
      <c r="C353" s="555">
        <v>4730</v>
      </c>
      <c r="D353" s="864"/>
      <c r="E353" s="610"/>
      <c r="F353" s="610"/>
      <c r="G353" s="610"/>
      <c r="H353" s="610"/>
      <c r="I353" s="610"/>
    </row>
    <row r="354" spans="1:9" x14ac:dyDescent="0.25">
      <c r="A354" s="554"/>
      <c r="B354" s="555" t="s">
        <v>1224</v>
      </c>
      <c r="C354" s="555">
        <v>4733</v>
      </c>
      <c r="D354" s="864"/>
      <c r="E354" s="610"/>
      <c r="F354" s="610"/>
      <c r="G354" s="610"/>
      <c r="H354" s="610"/>
      <c r="I354" s="610"/>
    </row>
    <row r="355" spans="1:9" x14ac:dyDescent="0.25">
      <c r="A355" s="554"/>
      <c r="B355" s="555" t="s">
        <v>1225</v>
      </c>
      <c r="C355" s="555">
        <v>4732</v>
      </c>
      <c r="D355" s="864"/>
      <c r="E355" s="610"/>
      <c r="F355" s="610"/>
      <c r="G355" s="610"/>
      <c r="H355" s="610"/>
      <c r="I355" s="610"/>
    </row>
    <row r="356" spans="1:9" x14ac:dyDescent="0.25">
      <c r="A356" s="554"/>
      <c r="B356" s="555" t="s">
        <v>1226</v>
      </c>
      <c r="C356" s="555">
        <v>4736</v>
      </c>
      <c r="D356" s="864"/>
      <c r="E356" s="610"/>
      <c r="F356" s="610"/>
      <c r="G356" s="610"/>
      <c r="H356" s="610"/>
      <c r="I356" s="610"/>
    </row>
    <row r="357" spans="1:9" x14ac:dyDescent="0.25">
      <c r="A357" s="554"/>
      <c r="B357" s="555" t="s">
        <v>1227</v>
      </c>
      <c r="C357" s="555">
        <v>4737</v>
      </c>
      <c r="D357" s="864"/>
      <c r="E357" s="610"/>
      <c r="F357" s="610"/>
      <c r="G357" s="610"/>
      <c r="H357" s="610"/>
      <c r="I357" s="610"/>
    </row>
    <row r="358" spans="1:9" ht="24.75" x14ac:dyDescent="0.25">
      <c r="A358" s="554"/>
      <c r="B358" s="555" t="s">
        <v>1228</v>
      </c>
      <c r="C358" s="555">
        <v>4734</v>
      </c>
      <c r="D358" s="864"/>
      <c r="E358" s="610"/>
      <c r="F358" s="610"/>
      <c r="G358" s="610"/>
      <c r="H358" s="610"/>
      <c r="I358" s="610"/>
    </row>
    <row r="359" spans="1:9" ht="24.75" x14ac:dyDescent="0.25">
      <c r="A359" s="554"/>
      <c r="B359" s="555" t="s">
        <v>1229</v>
      </c>
      <c r="C359" s="555">
        <v>4735</v>
      </c>
      <c r="D359" s="864"/>
      <c r="E359" s="610"/>
      <c r="F359" s="610"/>
      <c r="G359" s="610"/>
      <c r="H359" s="610"/>
      <c r="I359" s="610"/>
    </row>
    <row r="360" spans="1:9" ht="24.75" x14ac:dyDescent="0.25">
      <c r="A360" s="554"/>
      <c r="B360" s="555" t="s">
        <v>1230</v>
      </c>
      <c r="C360" s="555">
        <v>4750</v>
      </c>
      <c r="D360" s="864"/>
      <c r="E360" s="610"/>
      <c r="F360" s="610"/>
      <c r="G360" s="610"/>
      <c r="H360" s="610"/>
      <c r="I360" s="610"/>
    </row>
    <row r="361" spans="1:9" ht="24.75" x14ac:dyDescent="0.25">
      <c r="A361" s="554"/>
      <c r="B361" s="555" t="s">
        <v>1231</v>
      </c>
      <c r="C361" s="555">
        <v>4751</v>
      </c>
      <c r="D361" s="864"/>
      <c r="E361" s="610"/>
      <c r="F361" s="610"/>
      <c r="G361" s="610"/>
      <c r="H361" s="610"/>
      <c r="I361" s="610"/>
    </row>
    <row r="362" spans="1:9" x14ac:dyDescent="0.25">
      <c r="A362" s="554"/>
      <c r="B362" s="555" t="s">
        <v>1232</v>
      </c>
      <c r="C362" s="555">
        <v>4752</v>
      </c>
      <c r="D362" s="864"/>
      <c r="E362" s="610"/>
      <c r="F362" s="610"/>
      <c r="G362" s="610"/>
      <c r="H362" s="610"/>
      <c r="I362" s="610"/>
    </row>
    <row r="363" spans="1:9" x14ac:dyDescent="0.25">
      <c r="A363" s="554"/>
      <c r="B363" s="555" t="s">
        <v>1233</v>
      </c>
      <c r="C363" s="555">
        <v>4738</v>
      </c>
      <c r="D363" s="864"/>
      <c r="E363" s="610"/>
      <c r="F363" s="610"/>
      <c r="G363" s="610"/>
      <c r="H363" s="610"/>
      <c r="I363" s="610"/>
    </row>
    <row r="364" spans="1:9" x14ac:dyDescent="0.25">
      <c r="A364" s="554"/>
      <c r="B364" s="555" t="s">
        <v>1234</v>
      </c>
      <c r="C364" s="555">
        <v>4739</v>
      </c>
      <c r="D364" s="864"/>
      <c r="E364" s="610"/>
      <c r="F364" s="610"/>
      <c r="G364" s="610"/>
      <c r="H364" s="610"/>
      <c r="I364" s="610"/>
    </row>
    <row r="365" spans="1:9" x14ac:dyDescent="0.25">
      <c r="A365" s="554"/>
      <c r="B365" s="555" t="s">
        <v>1235</v>
      </c>
      <c r="C365" s="555">
        <v>4740</v>
      </c>
      <c r="D365" s="864"/>
      <c r="E365" s="610"/>
      <c r="F365" s="610"/>
      <c r="G365" s="610"/>
      <c r="H365" s="610"/>
      <c r="I365" s="610"/>
    </row>
    <row r="366" spans="1:9" ht="24.75" x14ac:dyDescent="0.25">
      <c r="A366" s="554"/>
      <c r="B366" s="555" t="s">
        <v>1236</v>
      </c>
      <c r="C366" s="555">
        <v>4760</v>
      </c>
      <c r="D366" s="864"/>
      <c r="E366" s="610"/>
      <c r="F366" s="610"/>
      <c r="G366" s="610"/>
      <c r="H366" s="610"/>
      <c r="I366" s="610"/>
    </row>
    <row r="367" spans="1:9" ht="24.75" x14ac:dyDescent="0.25">
      <c r="A367" s="554"/>
      <c r="B367" s="555" t="s">
        <v>1237</v>
      </c>
      <c r="C367" s="555">
        <v>4770</v>
      </c>
      <c r="D367" s="864"/>
      <c r="E367" s="610"/>
      <c r="F367" s="610"/>
      <c r="G367" s="610"/>
      <c r="H367" s="610"/>
      <c r="I367" s="610"/>
    </row>
    <row r="368" spans="1:9" ht="24.75" x14ac:dyDescent="0.25">
      <c r="A368" s="554"/>
      <c r="B368" s="555" t="s">
        <v>1238</v>
      </c>
      <c r="C368" s="555">
        <v>4775</v>
      </c>
      <c r="D368" s="864"/>
      <c r="E368" s="610"/>
      <c r="F368" s="610"/>
      <c r="G368" s="610"/>
      <c r="H368" s="610"/>
      <c r="I368" s="610"/>
    </row>
    <row r="369" spans="1:9" ht="24.75" x14ac:dyDescent="0.25">
      <c r="A369" s="554"/>
      <c r="B369" s="555" t="s">
        <v>1239</v>
      </c>
      <c r="C369" s="555">
        <v>4776</v>
      </c>
      <c r="D369" s="864"/>
      <c r="E369" s="610"/>
      <c r="F369" s="610"/>
      <c r="G369" s="610"/>
      <c r="H369" s="610"/>
      <c r="I369" s="610"/>
    </row>
    <row r="370" spans="1:9" ht="24.75" x14ac:dyDescent="0.25">
      <c r="A370" s="554"/>
      <c r="B370" s="555" t="s">
        <v>1240</v>
      </c>
      <c r="C370" s="555">
        <v>4777</v>
      </c>
      <c r="D370" s="864"/>
      <c r="E370" s="610"/>
      <c r="F370" s="610"/>
      <c r="G370" s="610"/>
      <c r="H370" s="610"/>
      <c r="I370" s="610"/>
    </row>
    <row r="371" spans="1:9" x14ac:dyDescent="0.25">
      <c r="A371" s="554"/>
      <c r="B371" s="555" t="s">
        <v>1241</v>
      </c>
      <c r="C371" s="555">
        <v>4778</v>
      </c>
      <c r="D371" s="864"/>
      <c r="E371" s="610"/>
      <c r="F371" s="610"/>
      <c r="G371" s="610"/>
      <c r="H371" s="610"/>
      <c r="I371" s="610"/>
    </row>
    <row r="372" spans="1:9" x14ac:dyDescent="0.25">
      <c r="A372" s="554"/>
      <c r="B372" s="554" t="s">
        <v>35</v>
      </c>
      <c r="C372" s="554">
        <v>6090</v>
      </c>
      <c r="D372" s="559">
        <f>SUM(D345:D371)</f>
        <v>0</v>
      </c>
      <c r="E372" s="613"/>
      <c r="F372" s="610"/>
      <c r="G372" s="610"/>
      <c r="H372" s="610"/>
      <c r="I372" s="610"/>
    </row>
    <row r="373" spans="1:9" x14ac:dyDescent="0.25">
      <c r="A373" s="619"/>
      <c r="B373" s="620"/>
      <c r="C373" s="620"/>
      <c r="D373" s="621"/>
      <c r="E373" s="610"/>
      <c r="F373" s="610"/>
      <c r="G373" s="610"/>
      <c r="H373" s="610"/>
      <c r="I373" s="610"/>
    </row>
    <row r="374" spans="1:9" x14ac:dyDescent="0.25">
      <c r="A374" s="554" t="s">
        <v>36</v>
      </c>
      <c r="B374" s="555" t="s">
        <v>1242</v>
      </c>
      <c r="C374" s="555">
        <v>4780</v>
      </c>
      <c r="D374" s="864"/>
      <c r="E374" s="610"/>
      <c r="F374" s="610"/>
      <c r="G374" s="610"/>
      <c r="H374" s="610"/>
      <c r="I374" s="610"/>
    </row>
    <row r="375" spans="1:9" x14ac:dyDescent="0.25">
      <c r="A375" s="554"/>
      <c r="B375" s="555" t="s">
        <v>1243</v>
      </c>
      <c r="C375" s="555">
        <v>4781</v>
      </c>
      <c r="D375" s="864"/>
      <c r="E375" s="610"/>
      <c r="F375" s="610"/>
      <c r="G375" s="610"/>
      <c r="H375" s="610"/>
      <c r="I375" s="610"/>
    </row>
    <row r="376" spans="1:9" x14ac:dyDescent="0.25">
      <c r="A376" s="554"/>
      <c r="B376" s="555" t="s">
        <v>1244</v>
      </c>
      <c r="C376" s="555">
        <v>4782</v>
      </c>
      <c r="D376" s="864"/>
      <c r="E376" s="610"/>
      <c r="F376" s="610"/>
      <c r="G376" s="610"/>
      <c r="H376" s="610"/>
      <c r="I376" s="610"/>
    </row>
    <row r="377" spans="1:9" x14ac:dyDescent="0.25">
      <c r="A377" s="554"/>
      <c r="B377" s="555" t="s">
        <v>1245</v>
      </c>
      <c r="C377" s="555">
        <v>4785</v>
      </c>
      <c r="D377" s="864"/>
      <c r="E377" s="610"/>
      <c r="F377" s="610"/>
      <c r="G377" s="610"/>
      <c r="H377" s="610"/>
      <c r="I377" s="610"/>
    </row>
    <row r="378" spans="1:9" x14ac:dyDescent="0.25">
      <c r="A378" s="554"/>
      <c r="B378" s="555" t="s">
        <v>1246</v>
      </c>
      <c r="C378" s="555">
        <v>4786</v>
      </c>
      <c r="D378" s="864"/>
      <c r="E378" s="610"/>
      <c r="F378" s="610"/>
      <c r="G378" s="610"/>
      <c r="H378" s="610"/>
      <c r="I378" s="610"/>
    </row>
    <row r="379" spans="1:9" x14ac:dyDescent="0.25">
      <c r="A379" s="554"/>
      <c r="B379" s="555" t="s">
        <v>1247</v>
      </c>
      <c r="C379" s="555">
        <v>4787</v>
      </c>
      <c r="D379" s="864"/>
      <c r="E379" s="610"/>
      <c r="F379" s="610"/>
      <c r="G379" s="610"/>
      <c r="H379" s="610"/>
      <c r="I379" s="610"/>
    </row>
    <row r="380" spans="1:9" x14ac:dyDescent="0.25">
      <c r="A380" s="554"/>
      <c r="B380" s="555" t="s">
        <v>1248</v>
      </c>
      <c r="C380" s="555">
        <v>4788</v>
      </c>
      <c r="D380" s="864"/>
      <c r="E380" s="610"/>
      <c r="F380" s="610"/>
      <c r="G380" s="610"/>
      <c r="H380" s="610"/>
      <c r="I380" s="610"/>
    </row>
    <row r="381" spans="1:9" ht="24.75" x14ac:dyDescent="0.25">
      <c r="A381" s="554"/>
      <c r="B381" s="555" t="s">
        <v>1249</v>
      </c>
      <c r="C381" s="555">
        <v>4789</v>
      </c>
      <c r="D381" s="864"/>
      <c r="E381" s="610"/>
      <c r="F381" s="610"/>
      <c r="G381" s="610"/>
      <c r="H381" s="610"/>
      <c r="I381" s="610"/>
    </row>
    <row r="382" spans="1:9" x14ac:dyDescent="0.25">
      <c r="A382" s="554"/>
      <c r="B382" s="555" t="s">
        <v>1250</v>
      </c>
      <c r="C382" s="555">
        <v>4790</v>
      </c>
      <c r="D382" s="864"/>
      <c r="E382" s="610"/>
      <c r="F382" s="610"/>
      <c r="G382" s="610"/>
      <c r="H382" s="610"/>
      <c r="I382" s="610"/>
    </row>
    <row r="383" spans="1:9" x14ac:dyDescent="0.25">
      <c r="A383" s="554"/>
      <c r="B383" s="555" t="s">
        <v>1251</v>
      </c>
      <c r="C383" s="555">
        <v>4791</v>
      </c>
      <c r="D383" s="864"/>
      <c r="E383" s="610"/>
      <c r="F383" s="610"/>
      <c r="G383" s="610"/>
      <c r="H383" s="610"/>
      <c r="I383" s="610"/>
    </row>
    <row r="384" spans="1:9" x14ac:dyDescent="0.25">
      <c r="A384" s="554"/>
      <c r="B384" s="555" t="s">
        <v>1252</v>
      </c>
      <c r="C384" s="555">
        <v>4792</v>
      </c>
      <c r="D384" s="864"/>
      <c r="E384" s="610"/>
      <c r="F384" s="610"/>
      <c r="G384" s="610"/>
      <c r="H384" s="610"/>
      <c r="I384" s="610"/>
    </row>
    <row r="385" spans="1:9" x14ac:dyDescent="0.25">
      <c r="A385" s="554"/>
      <c r="B385" s="555" t="s">
        <v>1253</v>
      </c>
      <c r="C385" s="555">
        <v>4793</v>
      </c>
      <c r="D385" s="864"/>
      <c r="E385" s="610"/>
      <c r="F385" s="610"/>
      <c r="G385" s="610"/>
      <c r="H385" s="610"/>
      <c r="I385" s="610"/>
    </row>
    <row r="386" spans="1:9" x14ac:dyDescent="0.25">
      <c r="A386" s="554"/>
      <c r="B386" s="555" t="s">
        <v>1254</v>
      </c>
      <c r="C386" s="555">
        <v>4794</v>
      </c>
      <c r="D386" s="864"/>
      <c r="E386" s="610"/>
      <c r="F386" s="610"/>
      <c r="G386" s="610"/>
      <c r="H386" s="610"/>
      <c r="I386" s="610"/>
    </row>
    <row r="387" spans="1:9" x14ac:dyDescent="0.25">
      <c r="A387" s="554"/>
      <c r="B387" s="555" t="s">
        <v>1255</v>
      </c>
      <c r="C387" s="555">
        <v>4795</v>
      </c>
      <c r="D387" s="864"/>
      <c r="E387" s="610"/>
      <c r="F387" s="610"/>
      <c r="G387" s="610"/>
      <c r="H387" s="610"/>
      <c r="I387" s="610"/>
    </row>
    <row r="388" spans="1:9" x14ac:dyDescent="0.25">
      <c r="A388" s="554"/>
      <c r="B388" s="555" t="s">
        <v>1256</v>
      </c>
      <c r="C388" s="555">
        <v>4796</v>
      </c>
      <c r="D388" s="864"/>
      <c r="E388" s="610"/>
      <c r="F388" s="610"/>
      <c r="G388" s="610"/>
      <c r="H388" s="610"/>
      <c r="I388" s="610"/>
    </row>
    <row r="389" spans="1:9" x14ac:dyDescent="0.25">
      <c r="A389" s="554"/>
      <c r="B389" s="555" t="s">
        <v>1257</v>
      </c>
      <c r="C389" s="555">
        <v>4797</v>
      </c>
      <c r="D389" s="864"/>
      <c r="E389" s="610"/>
      <c r="F389" s="610"/>
      <c r="G389" s="610"/>
      <c r="H389" s="610"/>
      <c r="I389" s="610"/>
    </row>
    <row r="390" spans="1:9" x14ac:dyDescent="0.25">
      <c r="A390" s="554"/>
      <c r="B390" s="555" t="s">
        <v>1258</v>
      </c>
      <c r="C390" s="555">
        <v>4798</v>
      </c>
      <c r="D390" s="864"/>
      <c r="E390" s="610"/>
      <c r="F390" s="610"/>
      <c r="G390" s="610"/>
      <c r="H390" s="610"/>
      <c r="I390" s="610"/>
    </row>
    <row r="391" spans="1:9" x14ac:dyDescent="0.25">
      <c r="A391" s="554"/>
      <c r="B391" s="555" t="s">
        <v>1259</v>
      </c>
      <c r="C391" s="555">
        <v>4799</v>
      </c>
      <c r="D391" s="864"/>
      <c r="E391" s="610"/>
      <c r="F391" s="610"/>
      <c r="G391" s="610"/>
      <c r="H391" s="610"/>
      <c r="I391" s="610"/>
    </row>
    <row r="392" spans="1:9" x14ac:dyDescent="0.25">
      <c r="A392" s="554"/>
      <c r="B392" s="555" t="s">
        <v>1260</v>
      </c>
      <c r="C392" s="555">
        <v>4800</v>
      </c>
      <c r="D392" s="864"/>
      <c r="E392" s="610"/>
      <c r="F392" s="610"/>
      <c r="G392" s="610"/>
      <c r="H392" s="610"/>
      <c r="I392" s="610"/>
    </row>
    <row r="393" spans="1:9" x14ac:dyDescent="0.25">
      <c r="A393" s="554"/>
      <c r="B393" s="555" t="s">
        <v>1261</v>
      </c>
      <c r="C393" s="555">
        <v>4820</v>
      </c>
      <c r="D393" s="864"/>
      <c r="E393" s="610"/>
      <c r="F393" s="610"/>
      <c r="G393" s="610"/>
      <c r="H393" s="610"/>
      <c r="I393" s="610"/>
    </row>
    <row r="394" spans="1:9" x14ac:dyDescent="0.25">
      <c r="A394" s="554"/>
      <c r="B394" s="555" t="s">
        <v>1262</v>
      </c>
      <c r="C394" s="555">
        <v>4830</v>
      </c>
      <c r="D394" s="864"/>
      <c r="E394" s="610"/>
      <c r="F394" s="610"/>
      <c r="G394" s="610"/>
      <c r="H394" s="610"/>
      <c r="I394" s="610"/>
    </row>
    <row r="395" spans="1:9" ht="24.75" x14ac:dyDescent="0.25">
      <c r="A395" s="554"/>
      <c r="B395" s="555" t="s">
        <v>1263</v>
      </c>
      <c r="C395" s="555">
        <v>4831</v>
      </c>
      <c r="D395" s="864"/>
      <c r="E395" s="610"/>
      <c r="F395" s="610"/>
      <c r="G395" s="610"/>
      <c r="H395" s="610"/>
      <c r="I395" s="610"/>
    </row>
    <row r="396" spans="1:9" x14ac:dyDescent="0.25">
      <c r="A396" s="554"/>
      <c r="B396" s="555" t="s">
        <v>1264</v>
      </c>
      <c r="C396" s="555">
        <v>4835</v>
      </c>
      <c r="D396" s="864"/>
      <c r="E396" s="610"/>
      <c r="F396" s="610"/>
      <c r="G396" s="610"/>
      <c r="H396" s="610"/>
      <c r="I396" s="610"/>
    </row>
    <row r="397" spans="1:9" x14ac:dyDescent="0.25">
      <c r="A397" s="554"/>
      <c r="B397" s="555" t="s">
        <v>1265</v>
      </c>
      <c r="C397" s="555">
        <v>4836</v>
      </c>
      <c r="D397" s="864"/>
      <c r="E397" s="610"/>
      <c r="F397" s="610"/>
      <c r="G397" s="610"/>
      <c r="H397" s="610"/>
      <c r="I397" s="610"/>
    </row>
    <row r="398" spans="1:9" x14ac:dyDescent="0.25">
      <c r="A398" s="554"/>
      <c r="B398" s="555" t="s">
        <v>1266</v>
      </c>
      <c r="C398" s="555">
        <v>4837</v>
      </c>
      <c r="D398" s="864"/>
      <c r="E398" s="610"/>
      <c r="F398" s="610"/>
      <c r="G398" s="610"/>
      <c r="H398" s="610"/>
      <c r="I398" s="610"/>
    </row>
    <row r="399" spans="1:9" x14ac:dyDescent="0.25">
      <c r="A399" s="554"/>
      <c r="B399" s="555" t="s">
        <v>1267</v>
      </c>
      <c r="C399" s="555">
        <v>4838</v>
      </c>
      <c r="D399" s="864"/>
      <c r="E399" s="610"/>
      <c r="F399" s="610"/>
      <c r="G399" s="610"/>
      <c r="H399" s="610"/>
      <c r="I399" s="610"/>
    </row>
    <row r="400" spans="1:9" x14ac:dyDescent="0.25">
      <c r="A400" s="554"/>
      <c r="B400" s="555" t="s">
        <v>1268</v>
      </c>
      <c r="C400" s="555">
        <v>4839</v>
      </c>
      <c r="D400" s="864"/>
      <c r="E400" s="610"/>
      <c r="F400" s="610"/>
      <c r="G400" s="610"/>
      <c r="H400" s="610"/>
      <c r="I400" s="610"/>
    </row>
    <row r="401" spans="1:9" x14ac:dyDescent="0.25">
      <c r="A401" s="554"/>
      <c r="B401" s="555" t="s">
        <v>1269</v>
      </c>
      <c r="C401" s="555">
        <v>4840</v>
      </c>
      <c r="D401" s="864"/>
      <c r="E401" s="610"/>
      <c r="F401" s="610"/>
      <c r="G401" s="610"/>
      <c r="H401" s="610"/>
      <c r="I401" s="610"/>
    </row>
    <row r="402" spans="1:9" x14ac:dyDescent="0.25">
      <c r="A402" s="554"/>
      <c r="B402" s="555" t="s">
        <v>1270</v>
      </c>
      <c r="C402" s="555">
        <v>4841</v>
      </c>
      <c r="D402" s="864"/>
      <c r="E402" s="610"/>
      <c r="F402" s="610"/>
      <c r="G402" s="610"/>
      <c r="H402" s="610"/>
      <c r="I402" s="610"/>
    </row>
    <row r="403" spans="1:9" x14ac:dyDescent="0.25">
      <c r="A403" s="554"/>
      <c r="B403" s="555" t="s">
        <v>1271</v>
      </c>
      <c r="C403" s="555">
        <v>4850</v>
      </c>
      <c r="D403" s="864"/>
      <c r="E403" s="610"/>
      <c r="F403" s="610"/>
      <c r="G403" s="610"/>
      <c r="H403" s="610"/>
      <c r="I403" s="610"/>
    </row>
    <row r="404" spans="1:9" ht="24.75" x14ac:dyDescent="0.25">
      <c r="A404" s="554"/>
      <c r="B404" s="555" t="s">
        <v>1272</v>
      </c>
      <c r="C404" s="555">
        <v>4851</v>
      </c>
      <c r="D404" s="864"/>
      <c r="E404" s="610"/>
      <c r="F404" s="610"/>
      <c r="G404" s="610"/>
      <c r="H404" s="610"/>
      <c r="I404" s="610"/>
    </row>
    <row r="405" spans="1:9" x14ac:dyDescent="0.25">
      <c r="A405" s="554"/>
      <c r="B405" s="555" t="s">
        <v>1273</v>
      </c>
      <c r="C405" s="555">
        <v>4852</v>
      </c>
      <c r="D405" s="864"/>
      <c r="E405" s="610"/>
      <c r="F405" s="610"/>
      <c r="G405" s="610"/>
      <c r="H405" s="610"/>
      <c r="I405" s="610"/>
    </row>
    <row r="406" spans="1:9" x14ac:dyDescent="0.25">
      <c r="A406" s="554"/>
      <c r="B406" s="555" t="s">
        <v>1274</v>
      </c>
      <c r="C406" s="555">
        <v>4853</v>
      </c>
      <c r="D406" s="864"/>
      <c r="E406" s="610"/>
      <c r="F406" s="610"/>
      <c r="G406" s="610"/>
      <c r="H406" s="610"/>
      <c r="I406" s="610"/>
    </row>
    <row r="407" spans="1:9" x14ac:dyDescent="0.25">
      <c r="A407" s="554"/>
      <c r="B407" s="555" t="s">
        <v>1275</v>
      </c>
      <c r="C407" s="555">
        <v>4854</v>
      </c>
      <c r="D407" s="864"/>
      <c r="E407" s="610"/>
      <c r="F407" s="610"/>
      <c r="G407" s="610"/>
      <c r="H407" s="610"/>
      <c r="I407" s="610"/>
    </row>
    <row r="408" spans="1:9" x14ac:dyDescent="0.25">
      <c r="A408" s="554"/>
      <c r="B408" s="555" t="s">
        <v>1276</v>
      </c>
      <c r="C408" s="555">
        <v>4855</v>
      </c>
      <c r="D408" s="864"/>
      <c r="E408" s="610"/>
      <c r="F408" s="610"/>
      <c r="G408" s="610"/>
      <c r="H408" s="610"/>
      <c r="I408" s="610"/>
    </row>
    <row r="409" spans="1:9" x14ac:dyDescent="0.25">
      <c r="A409" s="554"/>
      <c r="B409" s="555" t="s">
        <v>1277</v>
      </c>
      <c r="C409" s="555">
        <v>4856</v>
      </c>
      <c r="D409" s="864"/>
      <c r="E409" s="610"/>
      <c r="F409" s="610"/>
      <c r="G409" s="610"/>
      <c r="H409" s="610"/>
      <c r="I409" s="610"/>
    </row>
    <row r="410" spans="1:9" x14ac:dyDescent="0.25">
      <c r="A410" s="554"/>
      <c r="B410" s="555" t="s">
        <v>1278</v>
      </c>
      <c r="C410" s="555">
        <v>4857</v>
      </c>
      <c r="D410" s="864"/>
      <c r="E410" s="610"/>
      <c r="F410" s="610"/>
      <c r="G410" s="610"/>
      <c r="H410" s="610"/>
      <c r="I410" s="610"/>
    </row>
    <row r="411" spans="1:9" x14ac:dyDescent="0.25">
      <c r="A411" s="554"/>
      <c r="B411" s="555" t="s">
        <v>1279</v>
      </c>
      <c r="C411" s="555">
        <v>4858</v>
      </c>
      <c r="D411" s="864"/>
      <c r="E411" s="610"/>
      <c r="F411" s="610"/>
      <c r="G411" s="610"/>
      <c r="H411" s="610"/>
      <c r="I411" s="610"/>
    </row>
    <row r="412" spans="1:9" x14ac:dyDescent="0.25">
      <c r="A412" s="554"/>
      <c r="B412" s="555" t="s">
        <v>1280</v>
      </c>
      <c r="C412" s="555">
        <v>4859</v>
      </c>
      <c r="D412" s="864"/>
      <c r="E412" s="610"/>
      <c r="F412" s="610"/>
      <c r="G412" s="610"/>
      <c r="H412" s="610"/>
      <c r="I412" s="610"/>
    </row>
    <row r="413" spans="1:9" x14ac:dyDescent="0.25">
      <c r="A413" s="554"/>
      <c r="B413" s="555" t="s">
        <v>1281</v>
      </c>
      <c r="C413" s="555">
        <v>4860</v>
      </c>
      <c r="D413" s="864"/>
      <c r="E413" s="610"/>
      <c r="F413" s="610"/>
      <c r="G413" s="610"/>
      <c r="H413" s="610"/>
      <c r="I413" s="610"/>
    </row>
    <row r="414" spans="1:9" x14ac:dyDescent="0.25">
      <c r="A414" s="554"/>
      <c r="B414" s="555" t="s">
        <v>1282</v>
      </c>
      <c r="C414" s="555">
        <v>4861</v>
      </c>
      <c r="D414" s="864"/>
      <c r="E414" s="610"/>
      <c r="F414" s="610"/>
      <c r="G414" s="610"/>
      <c r="H414" s="610"/>
      <c r="I414" s="610"/>
    </row>
    <row r="415" spans="1:9" ht="24.75" x14ac:dyDescent="0.25">
      <c r="A415" s="554"/>
      <c r="B415" s="555" t="s">
        <v>1283</v>
      </c>
      <c r="C415" s="555">
        <v>4862</v>
      </c>
      <c r="D415" s="864"/>
      <c r="E415" s="610"/>
      <c r="F415" s="610"/>
      <c r="G415" s="610"/>
      <c r="H415" s="610"/>
      <c r="I415" s="610"/>
    </row>
    <row r="416" spans="1:9" x14ac:dyDescent="0.25">
      <c r="A416" s="554"/>
      <c r="B416" s="555" t="s">
        <v>1284</v>
      </c>
      <c r="C416" s="555">
        <v>4863</v>
      </c>
      <c r="D416" s="864"/>
      <c r="E416" s="610"/>
      <c r="F416" s="610"/>
      <c r="G416" s="610"/>
      <c r="H416" s="610"/>
      <c r="I416" s="610"/>
    </row>
    <row r="417" spans="1:9" x14ac:dyDescent="0.25">
      <c r="A417" s="554"/>
      <c r="B417" s="555" t="s">
        <v>1285</v>
      </c>
      <c r="C417" s="555">
        <v>4864</v>
      </c>
      <c r="D417" s="864"/>
      <c r="E417" s="610"/>
      <c r="F417" s="610"/>
      <c r="G417" s="610"/>
      <c r="H417" s="610"/>
      <c r="I417" s="610"/>
    </row>
    <row r="418" spans="1:9" x14ac:dyDescent="0.25">
      <c r="A418" s="554"/>
      <c r="B418" s="555" t="s">
        <v>1286</v>
      </c>
      <c r="C418" s="555">
        <v>4865</v>
      </c>
      <c r="D418" s="864"/>
      <c r="E418" s="610"/>
      <c r="F418" s="610"/>
      <c r="G418" s="610"/>
      <c r="H418" s="610"/>
      <c r="I418" s="610"/>
    </row>
    <row r="419" spans="1:9" x14ac:dyDescent="0.25">
      <c r="A419" s="554"/>
      <c r="B419" s="555" t="s">
        <v>1287</v>
      </c>
      <c r="C419" s="555">
        <v>4866</v>
      </c>
      <c r="D419" s="864"/>
      <c r="E419" s="610"/>
      <c r="F419" s="610"/>
      <c r="G419" s="610"/>
      <c r="H419" s="610"/>
      <c r="I419" s="610"/>
    </row>
    <row r="420" spans="1:9" x14ac:dyDescent="0.25">
      <c r="A420" s="554"/>
      <c r="B420" s="555" t="s">
        <v>1288</v>
      </c>
      <c r="C420" s="555">
        <v>4867</v>
      </c>
      <c r="D420" s="864"/>
      <c r="E420" s="610"/>
      <c r="F420" s="610"/>
      <c r="G420" s="610"/>
      <c r="H420" s="610"/>
      <c r="I420" s="610"/>
    </row>
    <row r="421" spans="1:9" x14ac:dyDescent="0.25">
      <c r="A421" s="554"/>
      <c r="B421" s="555" t="s">
        <v>1289</v>
      </c>
      <c r="C421" s="555">
        <v>4868</v>
      </c>
      <c r="D421" s="864"/>
      <c r="E421" s="610"/>
      <c r="F421" s="610"/>
      <c r="G421" s="610"/>
      <c r="H421" s="610"/>
      <c r="I421" s="610"/>
    </row>
    <row r="422" spans="1:9" ht="24.75" x14ac:dyDescent="0.25">
      <c r="A422" s="554"/>
      <c r="B422" s="555" t="s">
        <v>1290</v>
      </c>
      <c r="C422" s="555">
        <v>4869</v>
      </c>
      <c r="D422" s="864"/>
      <c r="E422" s="610"/>
      <c r="F422" s="610"/>
      <c r="G422" s="610"/>
      <c r="H422" s="610"/>
      <c r="I422" s="610"/>
    </row>
    <row r="423" spans="1:9" x14ac:dyDescent="0.25">
      <c r="A423" s="554"/>
      <c r="B423" s="555" t="s">
        <v>1291</v>
      </c>
      <c r="C423" s="555">
        <v>4870</v>
      </c>
      <c r="D423" s="864"/>
      <c r="E423" s="610"/>
      <c r="F423" s="610"/>
      <c r="G423" s="610"/>
      <c r="H423" s="610"/>
      <c r="I423" s="610"/>
    </row>
    <row r="424" spans="1:9" x14ac:dyDescent="0.25">
      <c r="A424" s="554"/>
      <c r="B424" s="555" t="s">
        <v>1292</v>
      </c>
      <c r="C424" s="555">
        <v>4871</v>
      </c>
      <c r="D424" s="864"/>
      <c r="E424" s="610"/>
      <c r="F424" s="610"/>
      <c r="G424" s="610"/>
      <c r="H424" s="610"/>
      <c r="I424" s="610"/>
    </row>
    <row r="425" spans="1:9" x14ac:dyDescent="0.25">
      <c r="A425" s="554"/>
      <c r="B425" s="555" t="s">
        <v>1293</v>
      </c>
      <c r="C425" s="555">
        <v>4872</v>
      </c>
      <c r="D425" s="864"/>
      <c r="E425" s="610"/>
      <c r="F425" s="610"/>
      <c r="G425" s="610"/>
      <c r="H425" s="610"/>
      <c r="I425" s="610"/>
    </row>
    <row r="426" spans="1:9" x14ac:dyDescent="0.25">
      <c r="A426" s="554"/>
      <c r="B426" s="555" t="s">
        <v>1294</v>
      </c>
      <c r="C426" s="555">
        <v>4873</v>
      </c>
      <c r="D426" s="864"/>
      <c r="E426" s="610"/>
      <c r="F426" s="610"/>
      <c r="G426" s="610"/>
      <c r="H426" s="610"/>
      <c r="I426" s="610"/>
    </row>
    <row r="427" spans="1:9" x14ac:dyDescent="0.25">
      <c r="A427" s="554"/>
      <c r="B427" s="555" t="s">
        <v>1295</v>
      </c>
      <c r="C427" s="555">
        <v>4874</v>
      </c>
      <c r="D427" s="864"/>
      <c r="E427" s="610"/>
      <c r="F427" s="610"/>
      <c r="G427" s="610"/>
      <c r="H427" s="610"/>
      <c r="I427" s="610"/>
    </row>
    <row r="428" spans="1:9" x14ac:dyDescent="0.25">
      <c r="A428" s="554"/>
      <c r="B428" s="555" t="s">
        <v>1296</v>
      </c>
      <c r="C428" s="555">
        <v>4875</v>
      </c>
      <c r="D428" s="864"/>
      <c r="E428" s="610"/>
      <c r="F428" s="610"/>
      <c r="G428" s="610"/>
      <c r="H428" s="610"/>
      <c r="I428" s="610"/>
    </row>
    <row r="429" spans="1:9" x14ac:dyDescent="0.25">
      <c r="A429" s="554"/>
      <c r="B429" s="555" t="s">
        <v>1297</v>
      </c>
      <c r="C429" s="555">
        <v>4876</v>
      </c>
      <c r="D429" s="864"/>
      <c r="E429" s="610"/>
      <c r="F429" s="610"/>
      <c r="G429" s="610"/>
      <c r="H429" s="610"/>
      <c r="I429" s="610"/>
    </row>
    <row r="430" spans="1:9" ht="24.75" x14ac:dyDescent="0.25">
      <c r="A430" s="554"/>
      <c r="B430" s="555" t="s">
        <v>1298</v>
      </c>
      <c r="C430" s="555">
        <v>4877</v>
      </c>
      <c r="D430" s="864"/>
      <c r="E430" s="610"/>
      <c r="F430" s="610"/>
      <c r="G430" s="610"/>
      <c r="H430" s="610"/>
      <c r="I430" s="610"/>
    </row>
    <row r="431" spans="1:9" x14ac:dyDescent="0.25">
      <c r="A431" s="554"/>
      <c r="B431" s="555" t="s">
        <v>1299</v>
      </c>
      <c r="C431" s="555">
        <v>4878</v>
      </c>
      <c r="D431" s="864"/>
      <c r="E431" s="610"/>
      <c r="F431" s="610"/>
      <c r="G431" s="610"/>
      <c r="H431" s="610"/>
      <c r="I431" s="610"/>
    </row>
    <row r="432" spans="1:9" x14ac:dyDescent="0.25">
      <c r="A432" s="554"/>
      <c r="B432" s="555" t="s">
        <v>1300</v>
      </c>
      <c r="C432" s="555">
        <v>4879</v>
      </c>
      <c r="D432" s="864"/>
      <c r="E432" s="610"/>
      <c r="F432" s="610"/>
      <c r="G432" s="610"/>
      <c r="H432" s="610"/>
      <c r="I432" s="610"/>
    </row>
    <row r="433" spans="1:9" x14ac:dyDescent="0.25">
      <c r="A433" s="554"/>
      <c r="B433" s="555" t="s">
        <v>1301</v>
      </c>
      <c r="C433" s="555">
        <v>4880</v>
      </c>
      <c r="D433" s="864"/>
      <c r="E433" s="610"/>
      <c r="F433" s="610"/>
      <c r="G433" s="610"/>
      <c r="H433" s="610"/>
      <c r="I433" s="610"/>
    </row>
    <row r="434" spans="1:9" ht="24.75" x14ac:dyDescent="0.25">
      <c r="A434" s="554"/>
      <c r="B434" s="555" t="s">
        <v>1302</v>
      </c>
      <c r="C434" s="555">
        <v>4881</v>
      </c>
      <c r="D434" s="864"/>
      <c r="E434" s="610"/>
      <c r="F434" s="610"/>
      <c r="G434" s="610"/>
      <c r="H434" s="610"/>
      <c r="I434" s="610"/>
    </row>
    <row r="435" spans="1:9" x14ac:dyDescent="0.25">
      <c r="A435" s="554"/>
      <c r="B435" s="555" t="s">
        <v>1303</v>
      </c>
      <c r="C435" s="555">
        <v>4882</v>
      </c>
      <c r="D435" s="864"/>
      <c r="E435" s="610"/>
      <c r="F435" s="610"/>
      <c r="G435" s="610"/>
      <c r="H435" s="610"/>
      <c r="I435" s="610"/>
    </row>
    <row r="436" spans="1:9" x14ac:dyDescent="0.25">
      <c r="A436" s="554"/>
      <c r="B436" s="555" t="s">
        <v>1304</v>
      </c>
      <c r="C436" s="555">
        <v>4883</v>
      </c>
      <c r="D436" s="864"/>
      <c r="E436" s="610"/>
      <c r="F436" s="610"/>
      <c r="G436" s="610"/>
      <c r="H436" s="610"/>
      <c r="I436" s="610"/>
    </row>
    <row r="437" spans="1:9" x14ac:dyDescent="0.25">
      <c r="A437" s="554"/>
      <c r="B437" s="555" t="s">
        <v>1305</v>
      </c>
      <c r="C437" s="555">
        <v>4884</v>
      </c>
      <c r="D437" s="864"/>
      <c r="E437" s="610"/>
      <c r="F437" s="610"/>
      <c r="G437" s="610"/>
      <c r="H437" s="610"/>
      <c r="I437" s="610"/>
    </row>
    <row r="438" spans="1:9" ht="24.75" x14ac:dyDescent="0.25">
      <c r="A438" s="554"/>
      <c r="B438" s="555" t="s">
        <v>1306</v>
      </c>
      <c r="C438" s="555">
        <v>4890</v>
      </c>
      <c r="D438" s="864"/>
      <c r="E438" s="610"/>
      <c r="F438" s="610"/>
      <c r="G438" s="610"/>
      <c r="H438" s="610"/>
      <c r="I438" s="610"/>
    </row>
    <row r="439" spans="1:9" x14ac:dyDescent="0.25">
      <c r="A439" s="554"/>
      <c r="B439" s="555" t="s">
        <v>1307</v>
      </c>
      <c r="C439" s="555">
        <v>4891</v>
      </c>
      <c r="D439" s="864"/>
      <c r="E439" s="610"/>
      <c r="F439" s="610"/>
      <c r="G439" s="610"/>
      <c r="H439" s="610"/>
      <c r="I439" s="610"/>
    </row>
    <row r="440" spans="1:9" x14ac:dyDescent="0.25">
      <c r="A440" s="554"/>
      <c r="B440" s="555" t="s">
        <v>1308</v>
      </c>
      <c r="C440" s="555">
        <v>4892</v>
      </c>
      <c r="D440" s="864"/>
      <c r="E440" s="610"/>
      <c r="F440" s="610"/>
      <c r="G440" s="610"/>
      <c r="H440" s="610"/>
      <c r="I440" s="610"/>
    </row>
    <row r="441" spans="1:9" x14ac:dyDescent="0.25">
      <c r="A441" s="554"/>
      <c r="B441" s="555" t="s">
        <v>1309</v>
      </c>
      <c r="C441" s="555">
        <v>4893</v>
      </c>
      <c r="D441" s="864"/>
      <c r="E441" s="610"/>
      <c r="F441" s="610"/>
      <c r="G441" s="610"/>
      <c r="H441" s="610"/>
      <c r="I441" s="610"/>
    </row>
    <row r="442" spans="1:9" x14ac:dyDescent="0.25">
      <c r="A442" s="554"/>
      <c r="B442" s="555" t="s">
        <v>1310</v>
      </c>
      <c r="C442" s="555">
        <v>4894</v>
      </c>
      <c r="D442" s="864"/>
      <c r="E442" s="610"/>
      <c r="F442" s="610"/>
      <c r="G442" s="610"/>
      <c r="H442" s="610"/>
      <c r="I442" s="610"/>
    </row>
    <row r="443" spans="1:9" x14ac:dyDescent="0.25">
      <c r="A443" s="554"/>
      <c r="B443" s="555" t="s">
        <v>1311</v>
      </c>
      <c r="C443" s="555">
        <v>4895</v>
      </c>
      <c r="D443" s="864"/>
      <c r="E443" s="610"/>
      <c r="F443" s="610"/>
      <c r="G443" s="610"/>
      <c r="H443" s="610"/>
      <c r="I443" s="610"/>
    </row>
    <row r="444" spans="1:9" x14ac:dyDescent="0.25">
      <c r="A444" s="554"/>
      <c r="B444" s="555" t="s">
        <v>1312</v>
      </c>
      <c r="C444" s="555">
        <v>4896</v>
      </c>
      <c r="D444" s="864"/>
      <c r="E444" s="610"/>
      <c r="F444" s="610"/>
      <c r="G444" s="610"/>
      <c r="H444" s="610"/>
      <c r="I444" s="610"/>
    </row>
    <row r="445" spans="1:9" x14ac:dyDescent="0.25">
      <c r="A445" s="554"/>
      <c r="B445" s="555" t="s">
        <v>1313</v>
      </c>
      <c r="C445" s="555">
        <v>4897</v>
      </c>
      <c r="D445" s="864"/>
      <c r="E445" s="610"/>
      <c r="F445" s="610"/>
      <c r="G445" s="610"/>
      <c r="H445" s="610"/>
      <c r="I445" s="610"/>
    </row>
    <row r="446" spans="1:9" x14ac:dyDescent="0.25">
      <c r="A446" s="554"/>
      <c r="B446" s="555" t="s">
        <v>1314</v>
      </c>
      <c r="C446" s="555">
        <v>4898</v>
      </c>
      <c r="D446" s="864"/>
      <c r="E446" s="610"/>
      <c r="F446" s="610"/>
      <c r="G446" s="610"/>
      <c r="H446" s="610"/>
      <c r="I446" s="610"/>
    </row>
    <row r="447" spans="1:9" x14ac:dyDescent="0.25">
      <c r="A447" s="554"/>
      <c r="B447" s="555" t="s">
        <v>1315</v>
      </c>
      <c r="C447" s="555">
        <v>4899</v>
      </c>
      <c r="D447" s="864"/>
      <c r="E447" s="610"/>
      <c r="F447" s="610"/>
      <c r="G447" s="610"/>
      <c r="H447" s="610"/>
      <c r="I447" s="610"/>
    </row>
    <row r="448" spans="1:9" x14ac:dyDescent="0.25">
      <c r="A448" s="554"/>
      <c r="B448" s="555" t="s">
        <v>1316</v>
      </c>
      <c r="C448" s="555">
        <v>4900</v>
      </c>
      <c r="D448" s="864"/>
      <c r="E448" s="610"/>
      <c r="F448" s="610"/>
      <c r="G448" s="610"/>
      <c r="H448" s="610"/>
      <c r="I448" s="610"/>
    </row>
    <row r="449" spans="1:9" x14ac:dyDescent="0.25">
      <c r="A449" s="554"/>
      <c r="B449" s="555" t="s">
        <v>1317</v>
      </c>
      <c r="C449" s="555">
        <v>4901</v>
      </c>
      <c r="D449" s="864"/>
      <c r="E449" s="610"/>
      <c r="F449" s="610"/>
      <c r="G449" s="610"/>
      <c r="H449" s="610"/>
      <c r="I449" s="610"/>
    </row>
    <row r="450" spans="1:9" x14ac:dyDescent="0.25">
      <c r="A450" s="554"/>
      <c r="B450" s="555" t="s">
        <v>1318</v>
      </c>
      <c r="C450" s="555">
        <v>4902</v>
      </c>
      <c r="D450" s="864"/>
      <c r="E450" s="610"/>
      <c r="F450" s="610"/>
      <c r="G450" s="610"/>
      <c r="H450" s="610"/>
      <c r="I450" s="610"/>
    </row>
    <row r="451" spans="1:9" x14ac:dyDescent="0.25">
      <c r="A451" s="554"/>
      <c r="B451" s="555" t="s">
        <v>1319</v>
      </c>
      <c r="C451" s="555">
        <v>4903</v>
      </c>
      <c r="D451" s="864"/>
      <c r="E451" s="610"/>
      <c r="F451" s="610"/>
      <c r="G451" s="610"/>
      <c r="H451" s="610"/>
      <c r="I451" s="610"/>
    </row>
    <row r="452" spans="1:9" x14ac:dyDescent="0.25">
      <c r="A452" s="554"/>
      <c r="B452" s="555" t="s">
        <v>1320</v>
      </c>
      <c r="C452" s="555">
        <v>4904</v>
      </c>
      <c r="D452" s="864"/>
      <c r="E452" s="610"/>
      <c r="F452" s="610"/>
      <c r="G452" s="610"/>
      <c r="H452" s="610"/>
      <c r="I452" s="610"/>
    </row>
    <row r="453" spans="1:9" x14ac:dyDescent="0.25">
      <c r="A453" s="554"/>
      <c r="B453" s="555" t="s">
        <v>1321</v>
      </c>
      <c r="C453" s="555">
        <v>4905</v>
      </c>
      <c r="D453" s="864"/>
      <c r="E453" s="610"/>
      <c r="F453" s="610"/>
      <c r="G453" s="610"/>
      <c r="H453" s="610"/>
      <c r="I453" s="610"/>
    </row>
    <row r="454" spans="1:9" x14ac:dyDescent="0.25">
      <c r="A454" s="554"/>
      <c r="B454" s="555" t="s">
        <v>1322</v>
      </c>
      <c r="C454" s="555">
        <v>4906</v>
      </c>
      <c r="D454" s="864"/>
      <c r="E454" s="610"/>
      <c r="F454" s="610"/>
      <c r="G454" s="610"/>
      <c r="H454" s="610"/>
      <c r="I454" s="610"/>
    </row>
    <row r="455" spans="1:9" x14ac:dyDescent="0.25">
      <c r="A455" s="554"/>
      <c r="B455" s="555" t="s">
        <v>1323</v>
      </c>
      <c r="C455" s="555">
        <v>4907</v>
      </c>
      <c r="D455" s="864"/>
      <c r="E455" s="610"/>
      <c r="F455" s="610"/>
      <c r="G455" s="610"/>
      <c r="H455" s="610"/>
      <c r="I455" s="610"/>
    </row>
    <row r="456" spans="1:9" x14ac:dyDescent="0.25">
      <c r="A456" s="554"/>
      <c r="B456" s="555" t="s">
        <v>1324</v>
      </c>
      <c r="C456" s="555">
        <v>4908</v>
      </c>
      <c r="D456" s="864"/>
      <c r="E456" s="610"/>
      <c r="F456" s="610"/>
      <c r="G456" s="610"/>
      <c r="H456" s="610"/>
      <c r="I456" s="610"/>
    </row>
    <row r="457" spans="1:9" x14ac:dyDescent="0.25">
      <c r="A457" s="554"/>
      <c r="B457" s="555" t="s">
        <v>1325</v>
      </c>
      <c r="C457" s="555">
        <v>4909</v>
      </c>
      <c r="D457" s="864"/>
      <c r="E457" s="610"/>
      <c r="F457" s="610"/>
      <c r="G457" s="610"/>
      <c r="H457" s="610"/>
      <c r="I457" s="610"/>
    </row>
    <row r="458" spans="1:9" x14ac:dyDescent="0.25">
      <c r="A458" s="554"/>
      <c r="B458" s="555" t="s">
        <v>1326</v>
      </c>
      <c r="C458" s="555">
        <v>4910</v>
      </c>
      <c r="D458" s="864"/>
      <c r="E458" s="610"/>
      <c r="F458" s="610"/>
      <c r="G458" s="610"/>
      <c r="H458" s="610"/>
      <c r="I458" s="610"/>
    </row>
    <row r="459" spans="1:9" x14ac:dyDescent="0.25">
      <c r="A459" s="554"/>
      <c r="B459" s="555" t="s">
        <v>1327</v>
      </c>
      <c r="C459" s="555">
        <v>4911</v>
      </c>
      <c r="D459" s="864"/>
      <c r="E459" s="610"/>
      <c r="F459" s="610"/>
      <c r="G459" s="610"/>
      <c r="H459" s="610"/>
      <c r="I459" s="610"/>
    </row>
    <row r="460" spans="1:9" x14ac:dyDescent="0.25">
      <c r="A460" s="554"/>
      <c r="B460" s="555" t="s">
        <v>1328</v>
      </c>
      <c r="C460" s="555">
        <v>4912</v>
      </c>
      <c r="D460" s="864"/>
      <c r="E460" s="610"/>
      <c r="F460" s="610"/>
      <c r="G460" s="610"/>
      <c r="H460" s="610"/>
      <c r="I460" s="610"/>
    </row>
    <row r="461" spans="1:9" x14ac:dyDescent="0.25">
      <c r="A461" s="554"/>
      <c r="B461" s="555" t="s">
        <v>1329</v>
      </c>
      <c r="C461" s="555">
        <v>4913</v>
      </c>
      <c r="D461" s="864"/>
      <c r="E461" s="610"/>
      <c r="F461" s="610"/>
      <c r="G461" s="610"/>
      <c r="H461" s="610"/>
      <c r="I461" s="610"/>
    </row>
    <row r="462" spans="1:9" x14ac:dyDescent="0.25">
      <c r="A462" s="554"/>
      <c r="B462" s="555" t="s">
        <v>1330</v>
      </c>
      <c r="C462" s="555">
        <v>4914</v>
      </c>
      <c r="D462" s="864"/>
      <c r="E462" s="610"/>
      <c r="F462" s="610"/>
      <c r="G462" s="610"/>
      <c r="H462" s="610"/>
      <c r="I462" s="610"/>
    </row>
    <row r="463" spans="1:9" x14ac:dyDescent="0.25">
      <c r="A463" s="554"/>
      <c r="B463" s="555" t="s">
        <v>1331</v>
      </c>
      <c r="C463" s="555">
        <v>4915</v>
      </c>
      <c r="D463" s="864"/>
      <c r="E463" s="610"/>
      <c r="F463" s="610"/>
      <c r="G463" s="610"/>
      <c r="H463" s="610"/>
      <c r="I463" s="610"/>
    </row>
    <row r="464" spans="1:9" x14ac:dyDescent="0.25">
      <c r="A464" s="554"/>
      <c r="B464" s="555" t="s">
        <v>1332</v>
      </c>
      <c r="C464" s="555">
        <v>4916</v>
      </c>
      <c r="D464" s="864"/>
      <c r="E464" s="610"/>
      <c r="F464" s="610"/>
      <c r="G464" s="610"/>
      <c r="H464" s="610"/>
      <c r="I464" s="610"/>
    </row>
    <row r="465" spans="1:9" x14ac:dyDescent="0.25">
      <c r="A465" s="554"/>
      <c r="B465" s="555" t="s">
        <v>1333</v>
      </c>
      <c r="C465" s="555">
        <v>4917</v>
      </c>
      <c r="D465" s="864"/>
      <c r="E465" s="610"/>
      <c r="F465" s="610"/>
      <c r="G465" s="610"/>
      <c r="H465" s="610"/>
      <c r="I465" s="610"/>
    </row>
    <row r="466" spans="1:9" x14ac:dyDescent="0.25">
      <c r="A466" s="554"/>
      <c r="B466" s="555" t="s">
        <v>1334</v>
      </c>
      <c r="C466" s="555">
        <v>4918</v>
      </c>
      <c r="D466" s="864"/>
      <c r="E466" s="610"/>
      <c r="F466" s="610"/>
      <c r="G466" s="610"/>
      <c r="H466" s="610"/>
      <c r="I466" s="610"/>
    </row>
    <row r="467" spans="1:9" x14ac:dyDescent="0.25">
      <c r="A467" s="554"/>
      <c r="B467" s="555" t="s">
        <v>1335</v>
      </c>
      <c r="C467" s="555">
        <v>4919</v>
      </c>
      <c r="D467" s="864"/>
      <c r="E467" s="610"/>
      <c r="F467" s="610"/>
      <c r="G467" s="610"/>
      <c r="H467" s="610"/>
      <c r="I467" s="610"/>
    </row>
    <row r="468" spans="1:9" x14ac:dyDescent="0.25">
      <c r="A468" s="554"/>
      <c r="B468" s="555" t="s">
        <v>1336</v>
      </c>
      <c r="C468" s="555">
        <v>4920</v>
      </c>
      <c r="D468" s="864"/>
      <c r="E468" s="610"/>
      <c r="F468" s="610"/>
      <c r="G468" s="610"/>
      <c r="H468" s="610"/>
      <c r="I468" s="610"/>
    </row>
    <row r="469" spans="1:9" x14ac:dyDescent="0.25">
      <c r="A469" s="554"/>
      <c r="B469" s="555" t="s">
        <v>1337</v>
      </c>
      <c r="C469" s="555">
        <v>4921</v>
      </c>
      <c r="D469" s="864"/>
      <c r="E469" s="610"/>
      <c r="F469" s="610"/>
      <c r="G469" s="610"/>
      <c r="H469" s="610"/>
      <c r="I469" s="610"/>
    </row>
    <row r="470" spans="1:9" x14ac:dyDescent="0.25">
      <c r="A470" s="554"/>
      <c r="B470" s="555" t="s">
        <v>1338</v>
      </c>
      <c r="C470" s="555">
        <v>4925</v>
      </c>
      <c r="D470" s="864"/>
      <c r="E470" s="610"/>
      <c r="F470" s="610"/>
      <c r="G470" s="610"/>
      <c r="H470" s="610"/>
      <c r="I470" s="610"/>
    </row>
    <row r="471" spans="1:9" x14ac:dyDescent="0.25">
      <c r="A471" s="554"/>
      <c r="B471" s="555" t="s">
        <v>1339</v>
      </c>
      <c r="C471" s="555">
        <v>4926</v>
      </c>
      <c r="D471" s="864"/>
      <c r="E471" s="610"/>
      <c r="F471" s="610"/>
      <c r="G471" s="610"/>
      <c r="H471" s="610"/>
      <c r="I471" s="610"/>
    </row>
    <row r="472" spans="1:9" x14ac:dyDescent="0.25">
      <c r="A472" s="554"/>
      <c r="B472" s="555" t="s">
        <v>1340</v>
      </c>
      <c r="C472" s="555">
        <v>4927</v>
      </c>
      <c r="D472" s="864"/>
      <c r="E472" s="610"/>
      <c r="F472" s="610"/>
      <c r="G472" s="610"/>
      <c r="H472" s="610"/>
      <c r="I472" s="610"/>
    </row>
    <row r="473" spans="1:9" x14ac:dyDescent="0.25">
      <c r="A473" s="554"/>
      <c r="B473" s="555" t="s">
        <v>1341</v>
      </c>
      <c r="C473" s="555">
        <v>4928</v>
      </c>
      <c r="D473" s="864"/>
      <c r="E473" s="610"/>
      <c r="F473" s="610"/>
      <c r="G473" s="610"/>
      <c r="H473" s="610"/>
      <c r="I473" s="610"/>
    </row>
    <row r="474" spans="1:9" x14ac:dyDescent="0.25">
      <c r="A474" s="554"/>
      <c r="B474" s="555" t="s">
        <v>1342</v>
      </c>
      <c r="C474" s="555">
        <v>4929</v>
      </c>
      <c r="D474" s="864"/>
      <c r="E474" s="610"/>
      <c r="F474" s="610"/>
      <c r="G474" s="610"/>
      <c r="H474" s="610"/>
      <c r="I474" s="610"/>
    </row>
    <row r="475" spans="1:9" ht="24.75" x14ac:dyDescent="0.25">
      <c r="A475" s="554"/>
      <c r="B475" s="555" t="s">
        <v>1343</v>
      </c>
      <c r="C475" s="555">
        <v>4930</v>
      </c>
      <c r="D475" s="864"/>
      <c r="E475" s="610"/>
      <c r="F475" s="610"/>
      <c r="G475" s="610"/>
      <c r="H475" s="610"/>
      <c r="I475" s="610"/>
    </row>
    <row r="476" spans="1:9" x14ac:dyDescent="0.25">
      <c r="A476" s="554"/>
      <c r="B476" s="555" t="s">
        <v>1344</v>
      </c>
      <c r="C476" s="555">
        <v>4931</v>
      </c>
      <c r="D476" s="864"/>
      <c r="E476" s="610"/>
      <c r="F476" s="610"/>
      <c r="G476" s="610"/>
      <c r="H476" s="610"/>
      <c r="I476" s="610"/>
    </row>
    <row r="477" spans="1:9" x14ac:dyDescent="0.25">
      <c r="A477" s="554"/>
      <c r="B477" s="555" t="s">
        <v>1345</v>
      </c>
      <c r="C477" s="555">
        <v>4932</v>
      </c>
      <c r="D477" s="864"/>
      <c r="E477" s="610"/>
      <c r="F477" s="610"/>
      <c r="G477" s="610"/>
      <c r="H477" s="610"/>
      <c r="I477" s="610"/>
    </row>
    <row r="478" spans="1:9" x14ac:dyDescent="0.25">
      <c r="A478" s="554"/>
      <c r="B478" s="555" t="s">
        <v>1346</v>
      </c>
      <c r="C478" s="555">
        <v>4933</v>
      </c>
      <c r="D478" s="864"/>
      <c r="E478" s="610"/>
      <c r="F478" s="610"/>
      <c r="G478" s="610"/>
      <c r="H478" s="610"/>
      <c r="I478" s="610"/>
    </row>
    <row r="479" spans="1:9" x14ac:dyDescent="0.25">
      <c r="A479" s="554"/>
      <c r="B479" s="555" t="s">
        <v>1347</v>
      </c>
      <c r="C479" s="555">
        <v>4934</v>
      </c>
      <c r="D479" s="864"/>
      <c r="E479" s="610"/>
      <c r="F479" s="610"/>
      <c r="G479" s="610"/>
      <c r="H479" s="610"/>
      <c r="I479" s="610"/>
    </row>
    <row r="480" spans="1:9" x14ac:dyDescent="0.25">
      <c r="A480" s="554"/>
      <c r="B480" s="555" t="s">
        <v>1348</v>
      </c>
      <c r="C480" s="555">
        <v>4935</v>
      </c>
      <c r="D480" s="864"/>
      <c r="E480" s="610"/>
      <c r="F480" s="610"/>
      <c r="G480" s="610"/>
      <c r="H480" s="610"/>
      <c r="I480" s="610"/>
    </row>
    <row r="481" spans="1:9" ht="24.75" x14ac:dyDescent="0.25">
      <c r="A481" s="554"/>
      <c r="B481" s="555" t="s">
        <v>1349</v>
      </c>
      <c r="C481" s="555">
        <v>4936</v>
      </c>
      <c r="D481" s="864"/>
      <c r="E481" s="610"/>
      <c r="F481" s="610"/>
      <c r="G481" s="610"/>
      <c r="H481" s="610"/>
      <c r="I481" s="610"/>
    </row>
    <row r="482" spans="1:9" x14ac:dyDescent="0.25">
      <c r="A482" s="554"/>
      <c r="B482" s="555" t="s">
        <v>1350</v>
      </c>
      <c r="C482" s="555">
        <v>4937</v>
      </c>
      <c r="D482" s="864"/>
      <c r="E482" s="610"/>
      <c r="F482" s="610"/>
      <c r="G482" s="610"/>
      <c r="H482" s="610"/>
      <c r="I482" s="610"/>
    </row>
    <row r="483" spans="1:9" x14ac:dyDescent="0.25">
      <c r="A483" s="554"/>
      <c r="B483" s="555" t="s">
        <v>1351</v>
      </c>
      <c r="C483" s="555">
        <v>4938</v>
      </c>
      <c r="D483" s="864"/>
      <c r="E483" s="610"/>
      <c r="F483" s="610"/>
      <c r="G483" s="610"/>
      <c r="H483" s="610"/>
      <c r="I483" s="610"/>
    </row>
    <row r="484" spans="1:9" x14ac:dyDescent="0.25">
      <c r="A484" s="554"/>
      <c r="B484" s="555" t="s">
        <v>1352</v>
      </c>
      <c r="C484" s="555">
        <v>4939</v>
      </c>
      <c r="D484" s="864"/>
      <c r="E484" s="610"/>
      <c r="F484" s="610"/>
      <c r="G484" s="610"/>
      <c r="H484" s="610"/>
      <c r="I484" s="610"/>
    </row>
    <row r="485" spans="1:9" x14ac:dyDescent="0.25">
      <c r="A485" s="554"/>
      <c r="B485" s="555" t="s">
        <v>1353</v>
      </c>
      <c r="C485" s="555">
        <v>4940</v>
      </c>
      <c r="D485" s="864"/>
      <c r="E485" s="610"/>
      <c r="F485" s="610"/>
      <c r="G485" s="610"/>
      <c r="H485" s="610"/>
      <c r="I485" s="610"/>
    </row>
    <row r="486" spans="1:9" x14ac:dyDescent="0.25">
      <c r="A486" s="554"/>
      <c r="B486" s="555" t="s">
        <v>1354</v>
      </c>
      <c r="C486" s="555">
        <v>4941</v>
      </c>
      <c r="D486" s="864"/>
      <c r="E486" s="610"/>
      <c r="F486" s="610"/>
      <c r="G486" s="610"/>
      <c r="H486" s="610"/>
      <c r="I486" s="610"/>
    </row>
    <row r="487" spans="1:9" x14ac:dyDescent="0.25">
      <c r="A487" s="554"/>
      <c r="B487" s="555" t="s">
        <v>1355</v>
      </c>
      <c r="C487" s="555">
        <v>4942</v>
      </c>
      <c r="D487" s="864"/>
      <c r="E487" s="610"/>
      <c r="F487" s="610"/>
      <c r="G487" s="610"/>
      <c r="H487" s="610"/>
      <c r="I487" s="610"/>
    </row>
    <row r="488" spans="1:9" x14ac:dyDescent="0.25">
      <c r="A488" s="554"/>
      <c r="B488" s="555" t="s">
        <v>1356</v>
      </c>
      <c r="C488" s="555">
        <v>4943</v>
      </c>
      <c r="D488" s="864"/>
      <c r="E488" s="610"/>
      <c r="F488" s="610"/>
      <c r="G488" s="610"/>
      <c r="H488" s="610"/>
      <c r="I488" s="610"/>
    </row>
    <row r="489" spans="1:9" x14ac:dyDescent="0.25">
      <c r="A489" s="554"/>
      <c r="B489" s="555" t="s">
        <v>1357</v>
      </c>
      <c r="C489" s="555">
        <v>4944</v>
      </c>
      <c r="D489" s="864"/>
      <c r="E489" s="610"/>
      <c r="F489" s="610"/>
      <c r="G489" s="610"/>
      <c r="H489" s="610"/>
      <c r="I489" s="610"/>
    </row>
    <row r="490" spans="1:9" x14ac:dyDescent="0.25">
      <c r="A490" s="554"/>
      <c r="B490" s="555" t="s">
        <v>1358</v>
      </c>
      <c r="C490" s="555">
        <v>4945</v>
      </c>
      <c r="D490" s="864"/>
      <c r="E490" s="610"/>
      <c r="F490" s="610"/>
      <c r="G490" s="610"/>
      <c r="H490" s="610"/>
      <c r="I490" s="610"/>
    </row>
    <row r="491" spans="1:9" ht="24.75" x14ac:dyDescent="0.25">
      <c r="A491" s="554"/>
      <c r="B491" s="555" t="s">
        <v>1359</v>
      </c>
      <c r="C491" s="555">
        <v>4946</v>
      </c>
      <c r="D491" s="864"/>
      <c r="E491" s="610"/>
      <c r="F491" s="610"/>
      <c r="G491" s="610"/>
      <c r="H491" s="610"/>
      <c r="I491" s="610"/>
    </row>
    <row r="492" spans="1:9" x14ac:dyDescent="0.25">
      <c r="A492" s="554"/>
      <c r="B492" s="555" t="s">
        <v>1360</v>
      </c>
      <c r="C492" s="555">
        <v>4947</v>
      </c>
      <c r="D492" s="864"/>
      <c r="E492" s="610"/>
      <c r="F492" s="610"/>
      <c r="G492" s="610"/>
      <c r="H492" s="610"/>
      <c r="I492" s="610"/>
    </row>
    <row r="493" spans="1:9" x14ac:dyDescent="0.25">
      <c r="A493" s="554"/>
      <c r="B493" s="555" t="s">
        <v>1361</v>
      </c>
      <c r="C493" s="555">
        <v>4948</v>
      </c>
      <c r="D493" s="864"/>
      <c r="E493" s="610"/>
      <c r="F493" s="610"/>
      <c r="G493" s="610"/>
      <c r="H493" s="610"/>
      <c r="I493" s="610"/>
    </row>
    <row r="494" spans="1:9" x14ac:dyDescent="0.25">
      <c r="A494" s="554"/>
      <c r="B494" s="555" t="s">
        <v>1362</v>
      </c>
      <c r="C494" s="555">
        <v>4949</v>
      </c>
      <c r="D494" s="864"/>
      <c r="E494" s="610"/>
      <c r="F494" s="610"/>
      <c r="G494" s="610"/>
      <c r="H494" s="610"/>
      <c r="I494" s="610"/>
    </row>
    <row r="495" spans="1:9" x14ac:dyDescent="0.25">
      <c r="A495" s="554"/>
      <c r="B495" s="555" t="s">
        <v>1363</v>
      </c>
      <c r="C495" s="555">
        <v>4950</v>
      </c>
      <c r="D495" s="864"/>
      <c r="E495" s="610"/>
      <c r="F495" s="610"/>
      <c r="G495" s="610"/>
      <c r="H495" s="610"/>
      <c r="I495" s="610"/>
    </row>
    <row r="496" spans="1:9" x14ac:dyDescent="0.25">
      <c r="A496" s="554"/>
      <c r="B496" s="555" t="s">
        <v>1364</v>
      </c>
      <c r="C496" s="555">
        <v>4951</v>
      </c>
      <c r="D496" s="864"/>
      <c r="E496" s="610"/>
      <c r="F496" s="610"/>
      <c r="G496" s="610"/>
      <c r="H496" s="610"/>
      <c r="I496" s="610"/>
    </row>
    <row r="497" spans="1:9" x14ac:dyDescent="0.25">
      <c r="A497" s="554"/>
      <c r="B497" s="555" t="s">
        <v>1365</v>
      </c>
      <c r="C497" s="555">
        <v>4952</v>
      </c>
      <c r="D497" s="864"/>
      <c r="E497" s="610"/>
      <c r="F497" s="610"/>
      <c r="G497" s="610"/>
      <c r="H497" s="610"/>
      <c r="I497" s="610"/>
    </row>
    <row r="498" spans="1:9" ht="24.75" x14ac:dyDescent="0.25">
      <c r="A498" s="554"/>
      <c r="B498" s="555" t="s">
        <v>1366</v>
      </c>
      <c r="C498" s="555">
        <v>4953</v>
      </c>
      <c r="D498" s="864"/>
      <c r="E498" s="610"/>
      <c r="F498" s="610"/>
      <c r="G498" s="610"/>
      <c r="H498" s="610"/>
      <c r="I498" s="610"/>
    </row>
    <row r="499" spans="1:9" x14ac:dyDescent="0.25">
      <c r="A499" s="554"/>
      <c r="B499" s="555" t="s">
        <v>1367</v>
      </c>
      <c r="C499" s="555">
        <v>4954</v>
      </c>
      <c r="D499" s="864"/>
      <c r="E499" s="610"/>
      <c r="F499" s="610"/>
      <c r="G499" s="610"/>
      <c r="H499" s="610"/>
      <c r="I499" s="610"/>
    </row>
    <row r="500" spans="1:9" x14ac:dyDescent="0.25">
      <c r="A500" s="554"/>
      <c r="B500" s="555" t="s">
        <v>1368</v>
      </c>
      <c r="C500" s="555">
        <v>4955</v>
      </c>
      <c r="D500" s="864"/>
      <c r="E500" s="610"/>
      <c r="F500" s="610"/>
      <c r="G500" s="610"/>
      <c r="H500" s="610"/>
      <c r="I500" s="610"/>
    </row>
    <row r="501" spans="1:9" x14ac:dyDescent="0.25">
      <c r="A501" s="554"/>
      <c r="B501" s="555" t="s">
        <v>1369</v>
      </c>
      <c r="C501" s="555">
        <v>4956</v>
      </c>
      <c r="D501" s="864"/>
      <c r="E501" s="610"/>
      <c r="F501" s="610"/>
      <c r="G501" s="610"/>
      <c r="H501" s="610"/>
      <c r="I501" s="610"/>
    </row>
    <row r="502" spans="1:9" x14ac:dyDescent="0.25">
      <c r="A502" s="554"/>
      <c r="B502" s="555" t="s">
        <v>1370</v>
      </c>
      <c r="C502" s="555">
        <v>4957</v>
      </c>
      <c r="D502" s="864"/>
      <c r="E502" s="610"/>
      <c r="F502" s="610"/>
      <c r="G502" s="610"/>
      <c r="H502" s="610"/>
      <c r="I502" s="610"/>
    </row>
    <row r="503" spans="1:9" x14ac:dyDescent="0.25">
      <c r="A503" s="554"/>
      <c r="B503" s="555" t="s">
        <v>1371</v>
      </c>
      <c r="C503" s="555">
        <v>4958</v>
      </c>
      <c r="D503" s="864"/>
      <c r="E503" s="610"/>
      <c r="F503" s="610"/>
      <c r="G503" s="610"/>
      <c r="H503" s="610"/>
      <c r="I503" s="610"/>
    </row>
    <row r="504" spans="1:9" x14ac:dyDescent="0.25">
      <c r="A504" s="554"/>
      <c r="B504" s="555" t="s">
        <v>1372</v>
      </c>
      <c r="C504" s="555">
        <v>4959</v>
      </c>
      <c r="D504" s="864"/>
      <c r="E504" s="610"/>
      <c r="F504" s="610"/>
      <c r="G504" s="610"/>
      <c r="H504" s="610"/>
      <c r="I504" s="610"/>
    </row>
    <row r="505" spans="1:9" x14ac:dyDescent="0.25">
      <c r="A505" s="554"/>
      <c r="B505" s="555" t="s">
        <v>1373</v>
      </c>
      <c r="C505" s="555">
        <v>4960</v>
      </c>
      <c r="D505" s="864"/>
      <c r="E505" s="610"/>
      <c r="F505" s="610"/>
      <c r="G505" s="610"/>
      <c r="H505" s="610"/>
      <c r="I505" s="610"/>
    </row>
    <row r="506" spans="1:9" ht="24.75" x14ac:dyDescent="0.25">
      <c r="A506" s="554"/>
      <c r="B506" s="555" t="s">
        <v>1374</v>
      </c>
      <c r="C506" s="555">
        <v>4962</v>
      </c>
      <c r="D506" s="864"/>
      <c r="E506" s="610"/>
      <c r="F506" s="610"/>
      <c r="G506" s="610"/>
      <c r="H506" s="610"/>
      <c r="I506" s="610"/>
    </row>
    <row r="507" spans="1:9" ht="24.75" x14ac:dyDescent="0.25">
      <c r="A507" s="554"/>
      <c r="B507" s="555" t="s">
        <v>1375</v>
      </c>
      <c r="C507" s="555">
        <v>4963</v>
      </c>
      <c r="D507" s="864"/>
      <c r="E507" s="610"/>
      <c r="F507" s="610"/>
      <c r="G507" s="610"/>
      <c r="H507" s="610"/>
      <c r="I507" s="610"/>
    </row>
    <row r="508" spans="1:9" ht="24.75" x14ac:dyDescent="0.25">
      <c r="A508" s="554"/>
      <c r="B508" s="555" t="s">
        <v>1376</v>
      </c>
      <c r="C508" s="555">
        <v>4965</v>
      </c>
      <c r="D508" s="864"/>
      <c r="E508" s="610"/>
      <c r="F508" s="610"/>
      <c r="G508" s="610"/>
      <c r="H508" s="610"/>
      <c r="I508" s="610"/>
    </row>
    <row r="509" spans="1:9" x14ac:dyDescent="0.25">
      <c r="A509" s="554"/>
      <c r="B509" s="555" t="s">
        <v>1377</v>
      </c>
      <c r="C509" s="555">
        <v>4966</v>
      </c>
      <c r="D509" s="864"/>
      <c r="E509" s="610"/>
      <c r="F509" s="610"/>
      <c r="G509" s="610"/>
      <c r="H509" s="610"/>
      <c r="I509" s="610"/>
    </row>
    <row r="510" spans="1:9" x14ac:dyDescent="0.25">
      <c r="A510" s="554"/>
      <c r="B510" s="555" t="s">
        <v>1378</v>
      </c>
      <c r="C510" s="555">
        <v>4967</v>
      </c>
      <c r="D510" s="864"/>
      <c r="E510" s="610"/>
      <c r="F510" s="610"/>
      <c r="G510" s="610"/>
      <c r="H510" s="610"/>
      <c r="I510" s="610"/>
    </row>
    <row r="511" spans="1:9" x14ac:dyDescent="0.25">
      <c r="A511" s="554"/>
      <c r="B511" s="555" t="s">
        <v>1379</v>
      </c>
      <c r="C511" s="555">
        <v>4968</v>
      </c>
      <c r="D511" s="864"/>
      <c r="E511" s="610"/>
      <c r="F511" s="610"/>
      <c r="G511" s="610"/>
      <c r="H511" s="610"/>
      <c r="I511" s="610"/>
    </row>
    <row r="512" spans="1:9" x14ac:dyDescent="0.25">
      <c r="A512" s="554"/>
      <c r="B512" s="555" t="s">
        <v>1380</v>
      </c>
      <c r="C512" s="555">
        <v>4969</v>
      </c>
      <c r="D512" s="864"/>
      <c r="E512" s="610"/>
      <c r="F512" s="610"/>
      <c r="G512" s="610"/>
      <c r="H512" s="610"/>
      <c r="I512" s="610"/>
    </row>
    <row r="513" spans="1:9" x14ac:dyDescent="0.25">
      <c r="A513" s="554"/>
      <c r="B513" s="555" t="s">
        <v>1381</v>
      </c>
      <c r="C513" s="555">
        <v>4970</v>
      </c>
      <c r="D513" s="864"/>
      <c r="E513" s="610"/>
      <c r="F513" s="610"/>
      <c r="G513" s="610"/>
      <c r="H513" s="610"/>
      <c r="I513" s="610"/>
    </row>
    <row r="514" spans="1:9" ht="24.75" x14ac:dyDescent="0.25">
      <c r="A514" s="554"/>
      <c r="B514" s="555" t="s">
        <v>1382</v>
      </c>
      <c r="C514" s="555">
        <v>4971</v>
      </c>
      <c r="D514" s="864"/>
      <c r="E514" s="610"/>
      <c r="F514" s="610"/>
      <c r="G514" s="610"/>
      <c r="H514" s="610"/>
      <c r="I514" s="610"/>
    </row>
    <row r="515" spans="1:9" x14ac:dyDescent="0.25">
      <c r="A515" s="554"/>
      <c r="B515" s="555" t="s">
        <v>1383</v>
      </c>
      <c r="C515" s="555">
        <v>4972</v>
      </c>
      <c r="D515" s="864"/>
      <c r="E515" s="610"/>
      <c r="F515" s="610"/>
      <c r="G515" s="610"/>
      <c r="H515" s="610"/>
      <c r="I515" s="610"/>
    </row>
    <row r="516" spans="1:9" x14ac:dyDescent="0.25">
      <c r="A516" s="554"/>
      <c r="B516" s="555" t="s">
        <v>1384</v>
      </c>
      <c r="C516" s="555">
        <v>4973</v>
      </c>
      <c r="D516" s="864"/>
      <c r="E516" s="610"/>
      <c r="F516" s="610"/>
      <c r="G516" s="610"/>
      <c r="H516" s="610"/>
      <c r="I516" s="610"/>
    </row>
    <row r="517" spans="1:9" x14ac:dyDescent="0.25">
      <c r="A517" s="554"/>
      <c r="B517" s="555" t="s">
        <v>1385</v>
      </c>
      <c r="C517" s="555">
        <v>4974</v>
      </c>
      <c r="D517" s="864"/>
      <c r="E517" s="610"/>
      <c r="F517" s="610"/>
      <c r="G517" s="610"/>
      <c r="H517" s="610"/>
      <c r="I517" s="610"/>
    </row>
    <row r="518" spans="1:9" x14ac:dyDescent="0.25">
      <c r="A518" s="554"/>
      <c r="B518" s="555" t="s">
        <v>1386</v>
      </c>
      <c r="C518" s="555">
        <v>4975</v>
      </c>
      <c r="D518" s="864"/>
      <c r="E518" s="610"/>
      <c r="F518" s="610"/>
      <c r="G518" s="610"/>
      <c r="H518" s="610"/>
      <c r="I518" s="610"/>
    </row>
    <row r="519" spans="1:9" ht="24.75" x14ac:dyDescent="0.25">
      <c r="A519" s="554"/>
      <c r="B519" s="555" t="s">
        <v>1387</v>
      </c>
      <c r="C519" s="555">
        <v>4976</v>
      </c>
      <c r="D519" s="864"/>
      <c r="E519" s="610"/>
      <c r="F519" s="610"/>
      <c r="G519" s="610"/>
      <c r="H519" s="610"/>
      <c r="I519" s="610"/>
    </row>
    <row r="520" spans="1:9" ht="24.75" x14ac:dyDescent="0.25">
      <c r="A520" s="554"/>
      <c r="B520" s="555" t="s">
        <v>1388</v>
      </c>
      <c r="C520" s="555">
        <v>4977</v>
      </c>
      <c r="D520" s="864"/>
      <c r="E520" s="610"/>
      <c r="F520" s="610"/>
      <c r="G520" s="610"/>
      <c r="H520" s="610"/>
      <c r="I520" s="610"/>
    </row>
    <row r="521" spans="1:9" x14ac:dyDescent="0.25">
      <c r="A521" s="554"/>
      <c r="B521" s="555" t="s">
        <v>1389</v>
      </c>
      <c r="C521" s="555">
        <v>4978</v>
      </c>
      <c r="D521" s="864"/>
      <c r="E521" s="610"/>
      <c r="F521" s="610"/>
      <c r="G521" s="610"/>
      <c r="H521" s="610"/>
      <c r="I521" s="610"/>
    </row>
    <row r="522" spans="1:9" x14ac:dyDescent="0.25">
      <c r="A522" s="554"/>
      <c r="B522" s="555" t="s">
        <v>1390</v>
      </c>
      <c r="C522" s="555">
        <v>4979</v>
      </c>
      <c r="D522" s="864"/>
      <c r="E522" s="610"/>
      <c r="F522" s="610"/>
      <c r="G522" s="610"/>
      <c r="H522" s="610"/>
      <c r="I522" s="610"/>
    </row>
    <row r="523" spans="1:9" x14ac:dyDescent="0.25">
      <c r="A523" s="554"/>
      <c r="B523" s="555" t="s">
        <v>1391</v>
      </c>
      <c r="C523" s="555">
        <v>4980</v>
      </c>
      <c r="D523" s="864"/>
      <c r="E523" s="610"/>
      <c r="F523" s="610"/>
      <c r="G523" s="610"/>
      <c r="H523" s="610"/>
      <c r="I523" s="610"/>
    </row>
    <row r="524" spans="1:9" x14ac:dyDescent="0.25">
      <c r="A524" s="554"/>
      <c r="B524" s="555" t="s">
        <v>1392</v>
      </c>
      <c r="C524" s="555">
        <v>4981</v>
      </c>
      <c r="D524" s="864"/>
      <c r="E524" s="610"/>
      <c r="F524" s="610"/>
      <c r="G524" s="610"/>
      <c r="H524" s="610"/>
      <c r="I524" s="610"/>
    </row>
    <row r="525" spans="1:9" x14ac:dyDescent="0.25">
      <c r="A525" s="554"/>
      <c r="B525" s="555" t="s">
        <v>1393</v>
      </c>
      <c r="C525" s="555">
        <v>4982</v>
      </c>
      <c r="D525" s="864"/>
      <c r="E525" s="610"/>
      <c r="F525" s="610"/>
      <c r="G525" s="610"/>
      <c r="H525" s="610"/>
      <c r="I525" s="610"/>
    </row>
    <row r="526" spans="1:9" x14ac:dyDescent="0.25">
      <c r="A526" s="554"/>
      <c r="B526" s="555" t="s">
        <v>1394</v>
      </c>
      <c r="C526" s="555">
        <v>4983</v>
      </c>
      <c r="D526" s="864"/>
      <c r="E526" s="610"/>
      <c r="F526" s="610"/>
      <c r="G526" s="610"/>
      <c r="H526" s="610"/>
      <c r="I526" s="610"/>
    </row>
    <row r="527" spans="1:9" x14ac:dyDescent="0.25">
      <c r="A527" s="554"/>
      <c r="B527" s="555" t="s">
        <v>1395</v>
      </c>
      <c r="C527" s="555">
        <v>4984</v>
      </c>
      <c r="D527" s="864"/>
      <c r="E527" s="610"/>
      <c r="F527" s="610"/>
      <c r="G527" s="610"/>
      <c r="H527" s="610"/>
      <c r="I527" s="610"/>
    </row>
    <row r="528" spans="1:9" x14ac:dyDescent="0.25">
      <c r="A528" s="554"/>
      <c r="B528" s="555" t="s">
        <v>1396</v>
      </c>
      <c r="C528" s="555">
        <v>4985</v>
      </c>
      <c r="D528" s="864"/>
      <c r="E528" s="610"/>
      <c r="F528" s="610"/>
      <c r="G528" s="610"/>
      <c r="H528" s="610"/>
      <c r="I528" s="610"/>
    </row>
    <row r="529" spans="1:9" x14ac:dyDescent="0.25">
      <c r="A529" s="554"/>
      <c r="B529" s="555" t="s">
        <v>1397</v>
      </c>
      <c r="C529" s="555">
        <v>4986</v>
      </c>
      <c r="D529" s="864"/>
      <c r="E529" s="610"/>
      <c r="F529" s="610"/>
      <c r="G529" s="610"/>
      <c r="H529" s="610"/>
      <c r="I529" s="610"/>
    </row>
    <row r="530" spans="1:9" x14ac:dyDescent="0.25">
      <c r="A530" s="554"/>
      <c r="B530" s="555" t="s">
        <v>1398</v>
      </c>
      <c r="C530" s="555">
        <v>4987</v>
      </c>
      <c r="D530" s="864"/>
      <c r="E530" s="610"/>
      <c r="F530" s="610"/>
      <c r="G530" s="610"/>
      <c r="H530" s="610"/>
      <c r="I530" s="610"/>
    </row>
    <row r="531" spans="1:9" x14ac:dyDescent="0.25">
      <c r="A531" s="554"/>
      <c r="B531" s="555" t="s">
        <v>1399</v>
      </c>
      <c r="C531" s="555">
        <v>4988</v>
      </c>
      <c r="D531" s="864"/>
      <c r="E531" s="610"/>
      <c r="F531" s="610"/>
      <c r="G531" s="610"/>
      <c r="H531" s="610"/>
      <c r="I531" s="610"/>
    </row>
    <row r="532" spans="1:9" ht="24.75" x14ac:dyDescent="0.25">
      <c r="A532" s="554"/>
      <c r="B532" s="555" t="s">
        <v>1400</v>
      </c>
      <c r="C532" s="555">
        <v>4989</v>
      </c>
      <c r="D532" s="864"/>
      <c r="E532" s="610"/>
      <c r="F532" s="610"/>
      <c r="G532" s="610"/>
      <c r="H532" s="610"/>
      <c r="I532" s="610"/>
    </row>
    <row r="533" spans="1:9" x14ac:dyDescent="0.25">
      <c r="A533" s="554"/>
      <c r="B533" s="555" t="s">
        <v>1401</v>
      </c>
      <c r="C533" s="555">
        <v>4990</v>
      </c>
      <c r="D533" s="864"/>
      <c r="E533" s="610"/>
      <c r="F533" s="610"/>
      <c r="G533" s="610"/>
      <c r="H533" s="610"/>
      <c r="I533" s="610"/>
    </row>
    <row r="534" spans="1:9" x14ac:dyDescent="0.25">
      <c r="A534" s="554"/>
      <c r="B534" s="555" t="s">
        <v>1402</v>
      </c>
      <c r="C534" s="555">
        <v>4991</v>
      </c>
      <c r="D534" s="864"/>
      <c r="E534" s="610"/>
      <c r="F534" s="610"/>
      <c r="G534" s="610"/>
      <c r="H534" s="610"/>
      <c r="I534" s="610"/>
    </row>
    <row r="535" spans="1:9" x14ac:dyDescent="0.25">
      <c r="A535" s="554"/>
      <c r="B535" s="555" t="s">
        <v>1403</v>
      </c>
      <c r="C535" s="555">
        <v>4992</v>
      </c>
      <c r="D535" s="864"/>
      <c r="E535" s="610"/>
      <c r="F535" s="610"/>
      <c r="G535" s="610"/>
      <c r="H535" s="610"/>
      <c r="I535" s="610"/>
    </row>
    <row r="536" spans="1:9" x14ac:dyDescent="0.25">
      <c r="A536" s="554"/>
      <c r="B536" s="555" t="s">
        <v>1404</v>
      </c>
      <c r="C536" s="555">
        <v>4993</v>
      </c>
      <c r="D536" s="864"/>
      <c r="E536" s="610"/>
      <c r="F536" s="610"/>
      <c r="G536" s="610"/>
      <c r="H536" s="610"/>
      <c r="I536" s="610"/>
    </row>
    <row r="537" spans="1:9" ht="24.75" x14ac:dyDescent="0.25">
      <c r="A537" s="554"/>
      <c r="B537" s="555" t="s">
        <v>1405</v>
      </c>
      <c r="C537" s="555">
        <v>4994</v>
      </c>
      <c r="D537" s="864"/>
      <c r="E537" s="610"/>
      <c r="F537" s="610"/>
      <c r="G537" s="610"/>
      <c r="H537" s="610"/>
      <c r="I537" s="610"/>
    </row>
    <row r="538" spans="1:9" x14ac:dyDescent="0.25">
      <c r="A538" s="554"/>
      <c r="B538" s="555" t="s">
        <v>1406</v>
      </c>
      <c r="C538" s="555">
        <v>4995</v>
      </c>
      <c r="D538" s="864"/>
      <c r="E538" s="610"/>
      <c r="F538" s="610"/>
      <c r="G538" s="610"/>
      <c r="H538" s="610"/>
      <c r="I538" s="610"/>
    </row>
    <row r="539" spans="1:9" ht="24.75" x14ac:dyDescent="0.25">
      <c r="A539" s="554"/>
      <c r="B539" s="555" t="s">
        <v>1407</v>
      </c>
      <c r="C539" s="555">
        <v>4996</v>
      </c>
      <c r="D539" s="864"/>
      <c r="E539" s="610"/>
      <c r="F539" s="610"/>
      <c r="G539" s="610"/>
      <c r="H539" s="610"/>
      <c r="I539" s="610"/>
    </row>
    <row r="540" spans="1:9" x14ac:dyDescent="0.25">
      <c r="A540" s="554"/>
      <c r="B540" s="555" t="s">
        <v>1408</v>
      </c>
      <c r="C540" s="555">
        <v>4997</v>
      </c>
      <c r="D540" s="864"/>
      <c r="E540" s="610"/>
      <c r="F540" s="610"/>
      <c r="G540" s="610"/>
      <c r="H540" s="610"/>
      <c r="I540" s="610"/>
    </row>
    <row r="541" spans="1:9" x14ac:dyDescent="0.25">
      <c r="A541" s="554"/>
      <c r="B541" s="555" t="s">
        <v>1409</v>
      </c>
      <c r="C541" s="555">
        <v>4998</v>
      </c>
      <c r="D541" s="864"/>
      <c r="E541" s="610"/>
      <c r="F541" s="610"/>
      <c r="G541" s="610"/>
      <c r="H541" s="610"/>
      <c r="I541" s="610"/>
    </row>
    <row r="542" spans="1:9" x14ac:dyDescent="0.25">
      <c r="A542" s="554"/>
      <c r="B542" s="555" t="s">
        <v>1410</v>
      </c>
      <c r="C542" s="555">
        <v>4999</v>
      </c>
      <c r="D542" s="864"/>
      <c r="E542" s="610"/>
      <c r="F542" s="610"/>
      <c r="G542" s="610"/>
      <c r="H542" s="610"/>
      <c r="I542" s="610"/>
    </row>
    <row r="543" spans="1:9" x14ac:dyDescent="0.25">
      <c r="A543" s="554"/>
      <c r="B543" s="555" t="s">
        <v>1411</v>
      </c>
      <c r="C543" s="555">
        <v>5000</v>
      </c>
      <c r="D543" s="864"/>
      <c r="E543" s="610"/>
      <c r="F543" s="610"/>
      <c r="G543" s="610"/>
      <c r="H543" s="610"/>
      <c r="I543" s="610"/>
    </row>
    <row r="544" spans="1:9" x14ac:dyDescent="0.25">
      <c r="A544" s="554"/>
      <c r="B544" s="555" t="s">
        <v>1412</v>
      </c>
      <c r="C544" s="555">
        <v>5001</v>
      </c>
      <c r="D544" s="864"/>
      <c r="E544" s="610"/>
      <c r="F544" s="610"/>
      <c r="G544" s="610"/>
      <c r="H544" s="610"/>
      <c r="I544" s="610"/>
    </row>
    <row r="545" spans="1:9" x14ac:dyDescent="0.25">
      <c r="A545" s="554"/>
      <c r="B545" s="555" t="s">
        <v>1413</v>
      </c>
      <c r="C545" s="555">
        <v>5002</v>
      </c>
      <c r="D545" s="864"/>
      <c r="E545" s="610"/>
      <c r="F545" s="610"/>
      <c r="G545" s="610"/>
      <c r="H545" s="610"/>
      <c r="I545" s="610"/>
    </row>
    <row r="546" spans="1:9" x14ac:dyDescent="0.25">
      <c r="A546" s="554"/>
      <c r="B546" s="555" t="s">
        <v>1414</v>
      </c>
      <c r="C546" s="555">
        <v>5003</v>
      </c>
      <c r="D546" s="864"/>
      <c r="E546" s="610"/>
      <c r="F546" s="610"/>
      <c r="G546" s="610"/>
      <c r="H546" s="610"/>
      <c r="I546" s="610"/>
    </row>
    <row r="547" spans="1:9" x14ac:dyDescent="0.25">
      <c r="A547" s="554"/>
      <c r="B547" s="555" t="s">
        <v>1415</v>
      </c>
      <c r="C547" s="555">
        <v>5004</v>
      </c>
      <c r="D547" s="864"/>
      <c r="E547" s="610"/>
      <c r="F547" s="610"/>
      <c r="G547" s="610"/>
      <c r="H547" s="610"/>
      <c r="I547" s="610"/>
    </row>
    <row r="548" spans="1:9" x14ac:dyDescent="0.25">
      <c r="A548" s="554"/>
      <c r="B548" s="555" t="s">
        <v>1416</v>
      </c>
      <c r="C548" s="555">
        <v>5005</v>
      </c>
      <c r="D548" s="864"/>
      <c r="E548" s="610"/>
      <c r="F548" s="610"/>
      <c r="G548" s="610"/>
      <c r="H548" s="610"/>
      <c r="I548" s="610"/>
    </row>
    <row r="549" spans="1:9" x14ac:dyDescent="0.25">
      <c r="A549" s="554"/>
      <c r="B549" s="555" t="s">
        <v>1417</v>
      </c>
      <c r="C549" s="555">
        <v>5006</v>
      </c>
      <c r="D549" s="864"/>
      <c r="E549" s="610"/>
      <c r="F549" s="610"/>
      <c r="G549" s="610"/>
      <c r="H549" s="610"/>
      <c r="I549" s="610"/>
    </row>
    <row r="550" spans="1:9" x14ac:dyDescent="0.25">
      <c r="A550" s="554"/>
      <c r="B550" s="555" t="s">
        <v>1418</v>
      </c>
      <c r="C550" s="555">
        <v>5007</v>
      </c>
      <c r="D550" s="864"/>
      <c r="E550" s="610"/>
      <c r="F550" s="610"/>
      <c r="G550" s="610"/>
      <c r="H550" s="610"/>
      <c r="I550" s="610"/>
    </row>
    <row r="551" spans="1:9" x14ac:dyDescent="0.25">
      <c r="A551" s="554"/>
      <c r="B551" s="555" t="s">
        <v>1419</v>
      </c>
      <c r="C551" s="555">
        <v>5008</v>
      </c>
      <c r="D551" s="864"/>
      <c r="E551" s="610"/>
      <c r="F551" s="610"/>
      <c r="G551" s="610"/>
      <c r="H551" s="610"/>
      <c r="I551" s="610"/>
    </row>
    <row r="552" spans="1:9" x14ac:dyDescent="0.25">
      <c r="A552" s="554"/>
      <c r="B552" s="555" t="s">
        <v>1420</v>
      </c>
      <c r="C552" s="555">
        <v>5009</v>
      </c>
      <c r="D552" s="864"/>
      <c r="E552" s="610"/>
      <c r="F552" s="610"/>
      <c r="G552" s="610"/>
      <c r="H552" s="610"/>
      <c r="I552" s="610"/>
    </row>
    <row r="553" spans="1:9" x14ac:dyDescent="0.25">
      <c r="A553" s="554"/>
      <c r="B553" s="555" t="s">
        <v>1421</v>
      </c>
      <c r="C553" s="555">
        <v>5010</v>
      </c>
      <c r="D553" s="864"/>
      <c r="E553" s="610"/>
      <c r="F553" s="610"/>
      <c r="G553" s="610"/>
      <c r="H553" s="610"/>
      <c r="I553" s="610"/>
    </row>
    <row r="554" spans="1:9" x14ac:dyDescent="0.25">
      <c r="A554" s="554"/>
      <c r="B554" s="555" t="s">
        <v>1422</v>
      </c>
      <c r="C554" s="555">
        <v>5011</v>
      </c>
      <c r="D554" s="864"/>
      <c r="E554" s="610"/>
      <c r="F554" s="610"/>
      <c r="G554" s="610"/>
      <c r="H554" s="610"/>
      <c r="I554" s="610"/>
    </row>
    <row r="555" spans="1:9" x14ac:dyDescent="0.25">
      <c r="A555" s="554"/>
      <c r="B555" s="555" t="s">
        <v>1423</v>
      </c>
      <c r="C555" s="555">
        <v>5012</v>
      </c>
      <c r="D555" s="864"/>
      <c r="E555" s="610"/>
      <c r="F555" s="610"/>
      <c r="G555" s="610"/>
      <c r="H555" s="610"/>
      <c r="I555" s="610"/>
    </row>
    <row r="556" spans="1:9" x14ac:dyDescent="0.25">
      <c r="A556" s="554"/>
      <c r="B556" s="555" t="s">
        <v>1424</v>
      </c>
      <c r="C556" s="555">
        <v>5013</v>
      </c>
      <c r="D556" s="864"/>
      <c r="E556" s="610"/>
      <c r="F556" s="610"/>
      <c r="G556" s="610"/>
      <c r="H556" s="610"/>
      <c r="I556" s="610"/>
    </row>
    <row r="557" spans="1:9" ht="24.75" x14ac:dyDescent="0.25">
      <c r="A557" s="554"/>
      <c r="B557" s="555" t="s">
        <v>1425</v>
      </c>
      <c r="C557" s="555">
        <v>5014</v>
      </c>
      <c r="D557" s="864"/>
      <c r="E557" s="610"/>
      <c r="F557" s="610"/>
      <c r="G557" s="610"/>
      <c r="H557" s="610"/>
      <c r="I557" s="610"/>
    </row>
    <row r="558" spans="1:9" x14ac:dyDescent="0.25">
      <c r="A558" s="554"/>
      <c r="B558" s="555" t="s">
        <v>1426</v>
      </c>
      <c r="C558" s="555">
        <v>5015</v>
      </c>
      <c r="D558" s="864"/>
      <c r="E558" s="610"/>
      <c r="F558" s="610"/>
      <c r="G558" s="610"/>
      <c r="H558" s="610"/>
      <c r="I558" s="610"/>
    </row>
    <row r="559" spans="1:9" x14ac:dyDescent="0.25">
      <c r="A559" s="554"/>
      <c r="B559" s="555" t="s">
        <v>1427</v>
      </c>
      <c r="C559" s="555">
        <v>5016</v>
      </c>
      <c r="D559" s="864"/>
      <c r="E559" s="610"/>
      <c r="F559" s="610"/>
      <c r="G559" s="610"/>
      <c r="H559" s="610"/>
      <c r="I559" s="610"/>
    </row>
    <row r="560" spans="1:9" x14ac:dyDescent="0.25">
      <c r="A560" s="554"/>
      <c r="B560" s="555" t="s">
        <v>1428</v>
      </c>
      <c r="C560" s="555">
        <v>5017</v>
      </c>
      <c r="D560" s="864"/>
      <c r="E560" s="610"/>
      <c r="F560" s="610"/>
      <c r="G560" s="610"/>
      <c r="H560" s="610"/>
      <c r="I560" s="610"/>
    </row>
    <row r="561" spans="1:9" x14ac:dyDescent="0.25">
      <c r="A561" s="554"/>
      <c r="B561" s="555" t="s">
        <v>1429</v>
      </c>
      <c r="C561" s="555">
        <v>5018</v>
      </c>
      <c r="D561" s="864"/>
      <c r="E561" s="610"/>
      <c r="F561" s="610"/>
      <c r="G561" s="610"/>
      <c r="H561" s="610"/>
      <c r="I561" s="610"/>
    </row>
    <row r="562" spans="1:9" x14ac:dyDescent="0.25">
      <c r="A562" s="554"/>
      <c r="B562" s="555" t="s">
        <v>1430</v>
      </c>
      <c r="C562" s="555">
        <v>5019</v>
      </c>
      <c r="D562" s="864"/>
      <c r="E562" s="610"/>
      <c r="F562" s="610"/>
      <c r="G562" s="610"/>
      <c r="H562" s="610"/>
      <c r="I562" s="610"/>
    </row>
    <row r="563" spans="1:9" x14ac:dyDescent="0.25">
      <c r="A563" s="554"/>
      <c r="B563" s="555" t="s">
        <v>1431</v>
      </c>
      <c r="C563" s="555">
        <v>5020</v>
      </c>
      <c r="D563" s="864"/>
      <c r="E563" s="610"/>
      <c r="F563" s="610"/>
      <c r="G563" s="610"/>
      <c r="H563" s="610"/>
      <c r="I563" s="610"/>
    </row>
    <row r="564" spans="1:9" x14ac:dyDescent="0.25">
      <c r="A564" s="554"/>
      <c r="B564" s="555" t="s">
        <v>1432</v>
      </c>
      <c r="C564" s="555">
        <v>5021</v>
      </c>
      <c r="D564" s="864"/>
      <c r="E564" s="610"/>
      <c r="F564" s="610"/>
      <c r="G564" s="610"/>
      <c r="H564" s="610"/>
      <c r="I564" s="610"/>
    </row>
    <row r="565" spans="1:9" x14ac:dyDescent="0.25">
      <c r="A565" s="554"/>
      <c r="B565" s="555" t="s">
        <v>1433</v>
      </c>
      <c r="C565" s="555">
        <v>5022</v>
      </c>
      <c r="D565" s="864"/>
      <c r="E565" s="610"/>
      <c r="F565" s="610"/>
      <c r="G565" s="610"/>
      <c r="H565" s="610"/>
      <c r="I565" s="610"/>
    </row>
    <row r="566" spans="1:9" ht="24.75" x14ac:dyDescent="0.25">
      <c r="A566" s="554"/>
      <c r="B566" s="555" t="s">
        <v>1434</v>
      </c>
      <c r="C566" s="555">
        <v>5023</v>
      </c>
      <c r="D566" s="864"/>
      <c r="E566" s="610"/>
      <c r="F566" s="610"/>
      <c r="G566" s="610"/>
      <c r="H566" s="610"/>
      <c r="I566" s="610"/>
    </row>
    <row r="567" spans="1:9" x14ac:dyDescent="0.25">
      <c r="A567" s="554"/>
      <c r="B567" s="555" t="s">
        <v>1435</v>
      </c>
      <c r="C567" s="555">
        <v>5024</v>
      </c>
      <c r="D567" s="864"/>
      <c r="E567" s="610"/>
      <c r="F567" s="610"/>
      <c r="G567" s="610"/>
      <c r="H567" s="610"/>
      <c r="I567" s="610"/>
    </row>
    <row r="568" spans="1:9" x14ac:dyDescent="0.25">
      <c r="A568" s="554"/>
      <c r="B568" s="555" t="s">
        <v>1436</v>
      </c>
      <c r="C568" s="555">
        <v>5025</v>
      </c>
      <c r="D568" s="864"/>
      <c r="E568" s="610"/>
      <c r="F568" s="610"/>
      <c r="G568" s="610"/>
      <c r="H568" s="610"/>
      <c r="I568" s="610"/>
    </row>
    <row r="569" spans="1:9" x14ac:dyDescent="0.25">
      <c r="A569" s="554"/>
      <c r="B569" s="555" t="s">
        <v>1437</v>
      </c>
      <c r="C569" s="555">
        <v>5026</v>
      </c>
      <c r="D569" s="864"/>
      <c r="E569" s="610"/>
      <c r="F569" s="610"/>
      <c r="G569" s="610"/>
      <c r="H569" s="610"/>
      <c r="I569" s="610"/>
    </row>
    <row r="570" spans="1:9" x14ac:dyDescent="0.25">
      <c r="A570" s="554"/>
      <c r="B570" s="555" t="s">
        <v>1438</v>
      </c>
      <c r="C570" s="555">
        <v>5027</v>
      </c>
      <c r="D570" s="864"/>
      <c r="E570" s="610"/>
      <c r="F570" s="610"/>
      <c r="G570" s="610"/>
      <c r="H570" s="610"/>
      <c r="I570" s="610"/>
    </row>
    <row r="571" spans="1:9" x14ac:dyDescent="0.25">
      <c r="A571" s="554"/>
      <c r="B571" s="555" t="s">
        <v>1439</v>
      </c>
      <c r="C571" s="555">
        <v>5028</v>
      </c>
      <c r="D571" s="864"/>
      <c r="E571" s="610"/>
      <c r="F571" s="610"/>
      <c r="G571" s="610"/>
      <c r="H571" s="610"/>
      <c r="I571" s="610"/>
    </row>
    <row r="572" spans="1:9" x14ac:dyDescent="0.25">
      <c r="A572" s="554"/>
      <c r="B572" s="555" t="s">
        <v>1440</v>
      </c>
      <c r="C572" s="555">
        <v>5029</v>
      </c>
      <c r="D572" s="864"/>
      <c r="E572" s="610"/>
      <c r="F572" s="610"/>
      <c r="G572" s="610"/>
      <c r="H572" s="610"/>
      <c r="I572" s="610"/>
    </row>
    <row r="573" spans="1:9" x14ac:dyDescent="0.25">
      <c r="A573" s="554"/>
      <c r="B573" s="555" t="s">
        <v>1441</v>
      </c>
      <c r="C573" s="555">
        <v>5030</v>
      </c>
      <c r="D573" s="864"/>
      <c r="E573" s="610"/>
      <c r="F573" s="610"/>
      <c r="G573" s="610"/>
      <c r="H573" s="610"/>
      <c r="I573" s="610"/>
    </row>
    <row r="574" spans="1:9" x14ac:dyDescent="0.25">
      <c r="A574" s="554"/>
      <c r="B574" s="555" t="s">
        <v>1442</v>
      </c>
      <c r="C574" s="555">
        <v>5031</v>
      </c>
      <c r="D574" s="864"/>
      <c r="E574" s="610"/>
      <c r="F574" s="610"/>
      <c r="G574" s="610"/>
      <c r="H574" s="610"/>
      <c r="I574" s="610"/>
    </row>
    <row r="575" spans="1:9" x14ac:dyDescent="0.25">
      <c r="A575" s="554"/>
      <c r="B575" s="555" t="s">
        <v>1443</v>
      </c>
      <c r="C575" s="555">
        <v>5032</v>
      </c>
      <c r="D575" s="864"/>
      <c r="E575" s="610"/>
      <c r="F575" s="610"/>
      <c r="G575" s="610"/>
      <c r="H575" s="610"/>
      <c r="I575" s="610"/>
    </row>
    <row r="576" spans="1:9" x14ac:dyDescent="0.25">
      <c r="A576" s="554"/>
      <c r="B576" s="555" t="s">
        <v>1444</v>
      </c>
      <c r="C576" s="555">
        <v>5033</v>
      </c>
      <c r="D576" s="864"/>
      <c r="E576" s="610"/>
      <c r="F576" s="610"/>
      <c r="G576" s="610"/>
      <c r="H576" s="610"/>
      <c r="I576" s="610"/>
    </row>
    <row r="577" spans="1:9" x14ac:dyDescent="0.25">
      <c r="A577" s="554"/>
      <c r="B577" s="555" t="s">
        <v>1445</v>
      </c>
      <c r="C577" s="555">
        <v>5034</v>
      </c>
      <c r="D577" s="864"/>
      <c r="E577" s="610"/>
      <c r="F577" s="610"/>
      <c r="G577" s="610"/>
      <c r="H577" s="610"/>
      <c r="I577" s="610"/>
    </row>
    <row r="578" spans="1:9" x14ac:dyDescent="0.25">
      <c r="A578" s="554"/>
      <c r="B578" s="555" t="s">
        <v>1446</v>
      </c>
      <c r="C578" s="555">
        <v>5035</v>
      </c>
      <c r="D578" s="864"/>
      <c r="E578" s="610"/>
      <c r="F578" s="610"/>
      <c r="G578" s="610"/>
      <c r="H578" s="610"/>
      <c r="I578" s="610"/>
    </row>
    <row r="579" spans="1:9" x14ac:dyDescent="0.25">
      <c r="A579" s="554"/>
      <c r="B579" s="555" t="s">
        <v>1447</v>
      </c>
      <c r="C579" s="555">
        <v>5036</v>
      </c>
      <c r="D579" s="864"/>
      <c r="E579" s="610"/>
      <c r="F579" s="610"/>
      <c r="G579" s="610"/>
      <c r="H579" s="610"/>
      <c r="I579" s="610"/>
    </row>
    <row r="580" spans="1:9" x14ac:dyDescent="0.25">
      <c r="A580" s="554"/>
      <c r="B580" s="555" t="s">
        <v>1448</v>
      </c>
      <c r="C580" s="555">
        <v>5037</v>
      </c>
      <c r="D580" s="864"/>
      <c r="E580" s="610"/>
      <c r="F580" s="610"/>
      <c r="G580" s="610"/>
      <c r="H580" s="610"/>
      <c r="I580" s="610"/>
    </row>
    <row r="581" spans="1:9" x14ac:dyDescent="0.25">
      <c r="A581" s="554"/>
      <c r="B581" s="555" t="s">
        <v>1449</v>
      </c>
      <c r="C581" s="555">
        <v>5038</v>
      </c>
      <c r="D581" s="864"/>
      <c r="E581" s="610"/>
      <c r="F581" s="610"/>
      <c r="G581" s="610"/>
      <c r="H581" s="610"/>
      <c r="I581" s="610"/>
    </row>
    <row r="582" spans="1:9" x14ac:dyDescent="0.25">
      <c r="A582" s="554"/>
      <c r="B582" s="555" t="s">
        <v>1450</v>
      </c>
      <c r="C582" s="555">
        <v>5040</v>
      </c>
      <c r="D582" s="864"/>
      <c r="E582" s="610"/>
      <c r="F582" s="610"/>
      <c r="G582" s="610"/>
      <c r="H582" s="610"/>
      <c r="I582" s="610"/>
    </row>
    <row r="583" spans="1:9" x14ac:dyDescent="0.25">
      <c r="A583" s="554"/>
      <c r="B583" s="555" t="s">
        <v>1451</v>
      </c>
      <c r="C583" s="555">
        <v>5041</v>
      </c>
      <c r="D583" s="864"/>
      <c r="E583" s="610"/>
      <c r="F583" s="610"/>
      <c r="G583" s="610"/>
      <c r="H583" s="610"/>
      <c r="I583" s="610"/>
    </row>
    <row r="584" spans="1:9" x14ac:dyDescent="0.25">
      <c r="A584" s="554"/>
      <c r="B584" s="555" t="s">
        <v>1452</v>
      </c>
      <c r="C584" s="555">
        <v>5043</v>
      </c>
      <c r="D584" s="864"/>
      <c r="E584" s="610"/>
      <c r="F584" s="610"/>
      <c r="G584" s="610"/>
      <c r="H584" s="610"/>
      <c r="I584" s="610"/>
    </row>
    <row r="585" spans="1:9" ht="24.75" x14ac:dyDescent="0.25">
      <c r="A585" s="554"/>
      <c r="B585" s="555" t="s">
        <v>1453</v>
      </c>
      <c r="C585" s="555">
        <v>5044</v>
      </c>
      <c r="D585" s="864"/>
      <c r="E585" s="610"/>
      <c r="F585" s="610"/>
      <c r="G585" s="610"/>
      <c r="H585" s="610"/>
      <c r="I585" s="610"/>
    </row>
    <row r="586" spans="1:9" x14ac:dyDescent="0.25">
      <c r="A586" s="554"/>
      <c r="B586" s="555" t="s">
        <v>1454</v>
      </c>
      <c r="C586" s="555">
        <v>5045</v>
      </c>
      <c r="D586" s="864"/>
      <c r="E586" s="610"/>
      <c r="F586" s="610"/>
      <c r="G586" s="610"/>
      <c r="H586" s="610"/>
      <c r="I586" s="610"/>
    </row>
    <row r="587" spans="1:9" x14ac:dyDescent="0.25">
      <c r="A587" s="554"/>
      <c r="B587" s="555" t="s">
        <v>1455</v>
      </c>
      <c r="C587" s="555">
        <v>5046</v>
      </c>
      <c r="D587" s="864"/>
      <c r="E587" s="610"/>
      <c r="F587" s="610"/>
      <c r="G587" s="610"/>
      <c r="H587" s="610"/>
      <c r="I587" s="610"/>
    </row>
    <row r="588" spans="1:9" x14ac:dyDescent="0.25">
      <c r="A588" s="554"/>
      <c r="B588" s="555" t="s">
        <v>1456</v>
      </c>
      <c r="C588" s="555">
        <v>5047</v>
      </c>
      <c r="D588" s="864"/>
      <c r="E588" s="610"/>
      <c r="F588" s="610"/>
      <c r="G588" s="610"/>
      <c r="H588" s="610"/>
      <c r="I588" s="610"/>
    </row>
    <row r="589" spans="1:9" x14ac:dyDescent="0.25">
      <c r="A589" s="554"/>
      <c r="B589" s="555" t="s">
        <v>1457</v>
      </c>
      <c r="C589" s="555">
        <v>5049</v>
      </c>
      <c r="D589" s="864"/>
      <c r="E589" s="610"/>
      <c r="F589" s="610"/>
      <c r="G589" s="610"/>
      <c r="H589" s="610"/>
      <c r="I589" s="610"/>
    </row>
    <row r="590" spans="1:9" x14ac:dyDescent="0.25">
      <c r="A590" s="554"/>
      <c r="B590" s="555" t="s">
        <v>1458</v>
      </c>
      <c r="C590" s="555">
        <v>5050</v>
      </c>
      <c r="D590" s="864"/>
      <c r="E590" s="610"/>
      <c r="F590" s="610"/>
      <c r="G590" s="610"/>
      <c r="H590" s="610"/>
      <c r="I590" s="610"/>
    </row>
    <row r="591" spans="1:9" ht="24.75" x14ac:dyDescent="0.25">
      <c r="A591" s="554"/>
      <c r="B591" s="555" t="s">
        <v>1459</v>
      </c>
      <c r="C591" s="555">
        <v>5051</v>
      </c>
      <c r="D591" s="864"/>
      <c r="E591" s="610"/>
      <c r="F591" s="610"/>
      <c r="G591" s="610"/>
      <c r="H591" s="610"/>
      <c r="I591" s="610"/>
    </row>
    <row r="592" spans="1:9" x14ac:dyDescent="0.25">
      <c r="A592" s="554"/>
      <c r="B592" s="555" t="s">
        <v>1460</v>
      </c>
      <c r="C592" s="555">
        <v>5052</v>
      </c>
      <c r="D592" s="864"/>
      <c r="E592" s="610"/>
      <c r="F592" s="610"/>
      <c r="G592" s="610"/>
      <c r="H592" s="610"/>
      <c r="I592" s="610"/>
    </row>
    <row r="593" spans="1:9" x14ac:dyDescent="0.25">
      <c r="A593" s="554"/>
      <c r="B593" s="555" t="s">
        <v>1461</v>
      </c>
      <c r="C593" s="555">
        <v>5054</v>
      </c>
      <c r="D593" s="864"/>
      <c r="E593" s="610"/>
      <c r="F593" s="610"/>
      <c r="G593" s="610"/>
      <c r="H593" s="610"/>
      <c r="I593" s="610"/>
    </row>
    <row r="594" spans="1:9" x14ac:dyDescent="0.25">
      <c r="A594" s="554"/>
      <c r="B594" s="555" t="s">
        <v>1462</v>
      </c>
      <c r="C594" s="555">
        <v>5057</v>
      </c>
      <c r="D594" s="864"/>
      <c r="E594" s="610"/>
      <c r="F594" s="610"/>
      <c r="G594" s="610"/>
      <c r="H594" s="610"/>
      <c r="I594" s="610"/>
    </row>
    <row r="595" spans="1:9" x14ac:dyDescent="0.25">
      <c r="A595" s="554"/>
      <c r="B595" s="555" t="s">
        <v>1463</v>
      </c>
      <c r="C595" s="555">
        <v>5058</v>
      </c>
      <c r="D595" s="864"/>
      <c r="E595" s="610"/>
      <c r="F595" s="610"/>
      <c r="G595" s="610"/>
      <c r="H595" s="610"/>
      <c r="I595" s="610"/>
    </row>
    <row r="596" spans="1:9" x14ac:dyDescent="0.25">
      <c r="A596" s="554"/>
      <c r="B596" s="555" t="s">
        <v>1464</v>
      </c>
      <c r="C596" s="555">
        <v>5059</v>
      </c>
      <c r="D596" s="864"/>
      <c r="E596" s="610"/>
      <c r="F596" s="610"/>
      <c r="G596" s="610"/>
      <c r="H596" s="610"/>
      <c r="I596" s="610"/>
    </row>
    <row r="597" spans="1:9" x14ac:dyDescent="0.25">
      <c r="A597" s="554"/>
      <c r="B597" s="555" t="s">
        <v>1465</v>
      </c>
      <c r="C597" s="555">
        <v>5060</v>
      </c>
      <c r="D597" s="864"/>
      <c r="E597" s="610"/>
      <c r="F597" s="610"/>
      <c r="G597" s="610"/>
      <c r="H597" s="610"/>
      <c r="I597" s="610"/>
    </row>
    <row r="598" spans="1:9" x14ac:dyDescent="0.25">
      <c r="A598" s="554"/>
      <c r="B598" s="555" t="s">
        <v>1466</v>
      </c>
      <c r="C598" s="555">
        <v>5062</v>
      </c>
      <c r="D598" s="864"/>
      <c r="E598" s="610"/>
      <c r="F598" s="610"/>
      <c r="G598" s="610"/>
      <c r="H598" s="610"/>
      <c r="I598" s="610"/>
    </row>
    <row r="599" spans="1:9" x14ac:dyDescent="0.25">
      <c r="A599" s="554"/>
      <c r="B599" s="555" t="s">
        <v>1467</v>
      </c>
      <c r="C599" s="555">
        <v>5064</v>
      </c>
      <c r="D599" s="864"/>
      <c r="E599" s="610"/>
      <c r="F599" s="610"/>
      <c r="G599" s="610"/>
      <c r="H599" s="610"/>
      <c r="I599" s="610"/>
    </row>
    <row r="600" spans="1:9" x14ac:dyDescent="0.25">
      <c r="A600" s="554"/>
      <c r="B600" s="555" t="s">
        <v>1468</v>
      </c>
      <c r="C600" s="555">
        <v>5065</v>
      </c>
      <c r="D600" s="864"/>
      <c r="E600" s="610"/>
      <c r="F600" s="610"/>
      <c r="G600" s="610"/>
      <c r="H600" s="610"/>
      <c r="I600" s="610"/>
    </row>
    <row r="601" spans="1:9" x14ac:dyDescent="0.25">
      <c r="A601" s="554"/>
      <c r="B601" s="555" t="s">
        <v>1469</v>
      </c>
      <c r="C601" s="555">
        <v>5066</v>
      </c>
      <c r="D601" s="864"/>
      <c r="E601" s="610"/>
      <c r="F601" s="610"/>
      <c r="G601" s="610"/>
      <c r="H601" s="610"/>
      <c r="I601" s="610"/>
    </row>
    <row r="602" spans="1:9" x14ac:dyDescent="0.25">
      <c r="A602" s="554"/>
      <c r="B602" s="555" t="s">
        <v>1470</v>
      </c>
      <c r="C602" s="555">
        <v>5067</v>
      </c>
      <c r="D602" s="864"/>
      <c r="E602" s="610"/>
      <c r="F602" s="610"/>
      <c r="G602" s="610"/>
      <c r="H602" s="610"/>
      <c r="I602" s="610"/>
    </row>
    <row r="603" spans="1:9" x14ac:dyDescent="0.25">
      <c r="A603" s="554"/>
      <c r="B603" s="555" t="s">
        <v>1471</v>
      </c>
      <c r="C603" s="555">
        <v>5068</v>
      </c>
      <c r="D603" s="864"/>
      <c r="E603" s="610"/>
      <c r="F603" s="610"/>
      <c r="G603" s="610"/>
      <c r="H603" s="610"/>
      <c r="I603" s="610"/>
    </row>
    <row r="604" spans="1:9" x14ac:dyDescent="0.25">
      <c r="A604" s="554"/>
      <c r="B604" s="555" t="s">
        <v>1472</v>
      </c>
      <c r="C604" s="555">
        <v>5070</v>
      </c>
      <c r="D604" s="864"/>
      <c r="E604" s="610"/>
      <c r="F604" s="610"/>
      <c r="G604" s="610"/>
      <c r="H604" s="610"/>
      <c r="I604" s="610"/>
    </row>
    <row r="605" spans="1:9" x14ac:dyDescent="0.25">
      <c r="A605" s="554"/>
      <c r="B605" s="555" t="s">
        <v>1473</v>
      </c>
      <c r="C605" s="555">
        <v>5071</v>
      </c>
      <c r="D605" s="864"/>
      <c r="E605" s="610"/>
      <c r="F605" s="610"/>
      <c r="G605" s="610"/>
      <c r="H605" s="610"/>
      <c r="I605" s="610"/>
    </row>
    <row r="606" spans="1:9" x14ac:dyDescent="0.25">
      <c r="A606" s="554"/>
      <c r="B606" s="555" t="s">
        <v>1474</v>
      </c>
      <c r="C606" s="555">
        <v>9995</v>
      </c>
      <c r="D606" s="864"/>
      <c r="E606" s="610"/>
      <c r="F606" s="610"/>
      <c r="G606" s="610"/>
      <c r="H606" s="610"/>
      <c r="I606" s="610"/>
    </row>
    <row r="607" spans="1:9" x14ac:dyDescent="0.25">
      <c r="A607" s="554"/>
      <c r="B607" s="554" t="s">
        <v>38</v>
      </c>
      <c r="C607" s="554">
        <v>6100</v>
      </c>
      <c r="D607" s="559">
        <f>SUM(D374:D606)</f>
        <v>0</v>
      </c>
      <c r="E607" s="610"/>
      <c r="F607" s="610"/>
      <c r="G607" s="610"/>
      <c r="H607" s="610"/>
      <c r="I607" s="613"/>
    </row>
    <row r="608" spans="1:9" x14ac:dyDescent="0.25">
      <c r="A608" s="619"/>
      <c r="B608" s="620"/>
      <c r="C608" s="620"/>
      <c r="D608" s="621"/>
      <c r="E608" s="610"/>
      <c r="F608" s="610"/>
      <c r="G608" s="610"/>
      <c r="H608" s="610"/>
      <c r="I608" s="610"/>
    </row>
    <row r="609" spans="1:9" x14ac:dyDescent="0.25">
      <c r="A609" s="554" t="s">
        <v>1475</v>
      </c>
      <c r="B609" s="555" t="s">
        <v>1476</v>
      </c>
      <c r="C609" s="555">
        <v>6101</v>
      </c>
      <c r="D609" s="864"/>
      <c r="E609" s="610"/>
      <c r="F609" s="610"/>
      <c r="G609" s="610"/>
      <c r="H609" s="610"/>
      <c r="I609" s="610"/>
    </row>
    <row r="610" spans="1:9" x14ac:dyDescent="0.25">
      <c r="A610" s="554" t="s">
        <v>1477</v>
      </c>
      <c r="B610" s="555" t="s">
        <v>1478</v>
      </c>
      <c r="C610" s="555">
        <v>6102</v>
      </c>
      <c r="D610" s="864"/>
      <c r="E610" s="610"/>
      <c r="F610" s="610"/>
      <c r="G610" s="610"/>
      <c r="H610" s="610"/>
      <c r="I610" s="610"/>
    </row>
    <row r="611" spans="1:9" x14ac:dyDescent="0.25">
      <c r="A611" s="554" t="s">
        <v>1479</v>
      </c>
      <c r="B611" s="555" t="s">
        <v>1480</v>
      </c>
      <c r="C611" s="555">
        <v>6103</v>
      </c>
      <c r="D611" s="864"/>
      <c r="E611" s="610"/>
      <c r="F611" s="610"/>
      <c r="G611" s="610"/>
      <c r="H611" s="610"/>
      <c r="I611" s="610"/>
    </row>
    <row r="612" spans="1:9" ht="36.75" x14ac:dyDescent="0.25">
      <c r="A612" s="554" t="s">
        <v>1481</v>
      </c>
      <c r="B612" s="555" t="s">
        <v>1482</v>
      </c>
      <c r="C612" s="555">
        <v>6110</v>
      </c>
      <c r="D612" s="864"/>
      <c r="E612" s="610"/>
      <c r="F612" s="610"/>
      <c r="G612" s="610"/>
      <c r="H612" s="610"/>
      <c r="I612" s="610"/>
    </row>
    <row r="613" spans="1:9" x14ac:dyDescent="0.25">
      <c r="A613" s="554" t="s">
        <v>1483</v>
      </c>
      <c r="B613" s="555" t="s">
        <v>1484</v>
      </c>
      <c r="C613" s="555">
        <v>6115</v>
      </c>
      <c r="D613" s="864"/>
      <c r="E613" s="610"/>
      <c r="F613" s="610"/>
      <c r="G613" s="610"/>
      <c r="H613" s="610"/>
      <c r="I613" s="610"/>
    </row>
    <row r="614" spans="1:9" ht="24.75" x14ac:dyDescent="0.25">
      <c r="A614" s="554" t="s">
        <v>1485</v>
      </c>
      <c r="B614" s="555" t="s">
        <v>1486</v>
      </c>
      <c r="C614" s="555">
        <v>6116</v>
      </c>
      <c r="D614" s="864"/>
      <c r="E614" s="610"/>
      <c r="F614" s="610"/>
      <c r="G614" s="610"/>
      <c r="H614" s="610"/>
      <c r="I614" s="610"/>
    </row>
    <row r="615" spans="1:9" x14ac:dyDescent="0.25">
      <c r="A615" s="554" t="s">
        <v>1487</v>
      </c>
      <c r="B615" s="555" t="s">
        <v>1488</v>
      </c>
      <c r="C615" s="555">
        <v>6120</v>
      </c>
      <c r="D615" s="864"/>
      <c r="E615" s="610"/>
      <c r="F615" s="610"/>
      <c r="G615" s="610"/>
      <c r="H615" s="610"/>
      <c r="I615" s="610"/>
    </row>
    <row r="616" spans="1:9" x14ac:dyDescent="0.25">
      <c r="A616" s="554"/>
      <c r="B616" s="554" t="s">
        <v>1489</v>
      </c>
      <c r="C616" s="554">
        <v>6105</v>
      </c>
      <c r="D616" s="559">
        <f>+SUM(D243,D343,D372,D607,D609,D610,D611,D612,D613,D614,D615)</f>
        <v>0</v>
      </c>
      <c r="E616" s="610"/>
      <c r="F616" s="610"/>
      <c r="G616" s="610"/>
      <c r="H616" s="613"/>
      <c r="I616" s="610"/>
    </row>
    <row r="617" spans="1:9" x14ac:dyDescent="0.25">
      <c r="A617" s="622"/>
      <c r="B617" s="614"/>
      <c r="C617" s="614"/>
      <c r="D617" s="615"/>
      <c r="E617" s="610"/>
      <c r="F617" s="610"/>
      <c r="G617" s="610"/>
      <c r="H617" s="610"/>
      <c r="I617" s="610"/>
    </row>
    <row r="618" spans="1:9" x14ac:dyDescent="0.25">
      <c r="A618" s="553" t="s">
        <v>1490</v>
      </c>
      <c r="B618" s="552"/>
      <c r="C618" s="552"/>
      <c r="D618" s="615"/>
      <c r="E618" s="610"/>
      <c r="F618" s="610"/>
      <c r="G618" s="610"/>
      <c r="H618" s="610"/>
      <c r="I618" s="610"/>
    </row>
    <row r="619" spans="1:9" x14ac:dyDescent="0.25">
      <c r="A619" s="554" t="s">
        <v>39</v>
      </c>
      <c r="B619" s="555" t="s">
        <v>40</v>
      </c>
      <c r="C619" s="555">
        <v>2010</v>
      </c>
      <c r="D619" s="864"/>
      <c r="E619" s="610"/>
      <c r="F619" s="610"/>
      <c r="G619" s="610"/>
      <c r="H619" s="610"/>
      <c r="I619" s="610"/>
    </row>
    <row r="620" spans="1:9" x14ac:dyDescent="0.25">
      <c r="A620" s="554"/>
      <c r="B620" s="555" t="s">
        <v>1491</v>
      </c>
      <c r="C620" s="555">
        <v>2011</v>
      </c>
      <c r="D620" s="864"/>
      <c r="E620" s="610"/>
      <c r="F620" s="610"/>
      <c r="G620" s="610"/>
      <c r="H620" s="610"/>
      <c r="I620" s="610"/>
    </row>
    <row r="621" spans="1:9" x14ac:dyDescent="0.25">
      <c r="A621" s="554"/>
      <c r="B621" s="555" t="s">
        <v>1492</v>
      </c>
      <c r="C621" s="555">
        <v>2012</v>
      </c>
      <c r="D621" s="864"/>
      <c r="E621" s="610"/>
      <c r="F621" s="610"/>
      <c r="G621" s="610"/>
      <c r="H621" s="610"/>
      <c r="I621" s="610"/>
    </row>
    <row r="622" spans="1:9" x14ac:dyDescent="0.25">
      <c r="A622" s="554"/>
      <c r="B622" s="555" t="s">
        <v>1493</v>
      </c>
      <c r="C622" s="555">
        <v>2013</v>
      </c>
      <c r="D622" s="864"/>
      <c r="E622" s="610"/>
      <c r="F622" s="610"/>
      <c r="G622" s="610"/>
      <c r="H622" s="610"/>
      <c r="I622" s="610"/>
    </row>
    <row r="623" spans="1:9" x14ac:dyDescent="0.25">
      <c r="A623" s="554"/>
      <c r="B623" s="555" t="s">
        <v>1494</v>
      </c>
      <c r="C623" s="555">
        <v>2014</v>
      </c>
      <c r="D623" s="864"/>
      <c r="E623" s="610"/>
      <c r="F623" s="610"/>
      <c r="G623" s="610"/>
      <c r="H623" s="610"/>
      <c r="I623" s="610"/>
    </row>
    <row r="624" spans="1:9" x14ac:dyDescent="0.25">
      <c r="A624" s="554"/>
      <c r="B624" s="555" t="s">
        <v>1495</v>
      </c>
      <c r="C624" s="555">
        <v>2020</v>
      </c>
      <c r="D624" s="864"/>
      <c r="E624" s="610"/>
      <c r="F624" s="610"/>
      <c r="G624" s="610"/>
      <c r="H624" s="610"/>
      <c r="I624" s="610"/>
    </row>
    <row r="625" spans="1:9" x14ac:dyDescent="0.25">
      <c r="A625" s="554"/>
      <c r="B625" s="554" t="s">
        <v>41</v>
      </c>
      <c r="C625" s="554">
        <v>2023</v>
      </c>
      <c r="D625" s="559">
        <f>SUM(D619:D624)</f>
        <v>0</v>
      </c>
      <c r="E625" s="610"/>
      <c r="F625" s="610"/>
      <c r="G625" s="613"/>
      <c r="H625" s="610"/>
      <c r="I625" s="610"/>
    </row>
    <row r="626" spans="1:9" x14ac:dyDescent="0.25">
      <c r="A626" s="619"/>
      <c r="B626" s="620"/>
      <c r="C626" s="620"/>
      <c r="D626" s="621"/>
      <c r="E626" s="610"/>
      <c r="F626" s="610"/>
      <c r="G626" s="610"/>
      <c r="H626" s="610"/>
      <c r="I626" s="610"/>
    </row>
    <row r="627" spans="1:9" ht="24.75" x14ac:dyDescent="0.25">
      <c r="A627" s="554" t="s">
        <v>1496</v>
      </c>
      <c r="B627" s="555" t="s">
        <v>1497</v>
      </c>
      <c r="C627" s="555">
        <v>2025</v>
      </c>
      <c r="D627" s="864"/>
      <c r="E627" s="610"/>
      <c r="F627" s="610"/>
      <c r="G627" s="610"/>
      <c r="H627" s="610"/>
      <c r="I627" s="610"/>
    </row>
    <row r="628" spans="1:9" ht="24.75" x14ac:dyDescent="0.25">
      <c r="A628" s="554"/>
      <c r="B628" s="555" t="s">
        <v>1498</v>
      </c>
      <c r="C628" s="555">
        <v>2026</v>
      </c>
      <c r="D628" s="864"/>
      <c r="E628" s="610"/>
      <c r="F628" s="610"/>
      <c r="G628" s="610"/>
      <c r="H628" s="610"/>
      <c r="I628" s="610"/>
    </row>
    <row r="629" spans="1:9" x14ac:dyDescent="0.25">
      <c r="A629" s="554"/>
      <c r="B629" s="555" t="s">
        <v>1499</v>
      </c>
      <c r="C629" s="555">
        <v>2027</v>
      </c>
      <c r="D629" s="864"/>
      <c r="E629" s="610"/>
      <c r="F629" s="610"/>
      <c r="G629" s="610"/>
      <c r="H629" s="610"/>
      <c r="I629" s="610"/>
    </row>
    <row r="630" spans="1:9" ht="24.75" x14ac:dyDescent="0.25">
      <c r="A630" s="554"/>
      <c r="B630" s="555" t="s">
        <v>1500</v>
      </c>
      <c r="C630" s="555">
        <v>2030</v>
      </c>
      <c r="D630" s="864"/>
      <c r="E630" s="610"/>
      <c r="F630" s="610"/>
      <c r="G630" s="610"/>
      <c r="H630" s="610"/>
      <c r="I630" s="610"/>
    </row>
    <row r="631" spans="1:9" x14ac:dyDescent="0.25">
      <c r="A631" s="554"/>
      <c r="B631" s="554" t="s">
        <v>1501</v>
      </c>
      <c r="C631" s="554">
        <v>2035</v>
      </c>
      <c r="D631" s="649">
        <f>SUM(D627:D630)</f>
        <v>0</v>
      </c>
      <c r="E631" s="610"/>
      <c r="F631" s="610"/>
      <c r="G631" s="610"/>
      <c r="H631" s="610"/>
      <c r="I631" s="610"/>
    </row>
    <row r="632" spans="1:9" x14ac:dyDescent="0.25">
      <c r="A632" s="554"/>
      <c r="B632" s="554" t="s">
        <v>1502</v>
      </c>
      <c r="C632" s="554">
        <v>3010</v>
      </c>
      <c r="D632" s="559">
        <f>+D625+D631</f>
        <v>0</v>
      </c>
      <c r="E632" s="610"/>
      <c r="F632" s="610"/>
      <c r="G632" s="610"/>
      <c r="H632" s="610"/>
      <c r="I632" s="610"/>
    </row>
    <row r="633" spans="1:9" x14ac:dyDescent="0.25">
      <c r="A633" s="622"/>
      <c r="B633" s="614"/>
      <c r="C633" s="614"/>
      <c r="D633" s="615"/>
      <c r="E633" s="610"/>
      <c r="F633" s="610"/>
      <c r="G633" s="610"/>
      <c r="H633" s="610"/>
      <c r="I633" s="610"/>
    </row>
    <row r="634" spans="1:9" x14ac:dyDescent="0.25">
      <c r="A634" s="553" t="s">
        <v>1503</v>
      </c>
      <c r="B634" s="552"/>
      <c r="C634" s="552"/>
      <c r="D634" s="615"/>
      <c r="E634" s="610"/>
      <c r="F634" s="610"/>
      <c r="G634" s="610"/>
      <c r="H634" s="610"/>
      <c r="I634" s="610"/>
    </row>
    <row r="635" spans="1:9" x14ac:dyDescent="0.25">
      <c r="A635" s="554" t="s">
        <v>1504</v>
      </c>
      <c r="B635" s="555" t="s">
        <v>1505</v>
      </c>
      <c r="C635" s="555">
        <v>2040</v>
      </c>
      <c r="D635" s="864"/>
      <c r="E635" s="610"/>
      <c r="F635" s="610"/>
      <c r="G635" s="610"/>
      <c r="H635" s="610"/>
      <c r="I635" s="610"/>
    </row>
    <row r="636" spans="1:9" x14ac:dyDescent="0.25">
      <c r="A636" s="554"/>
      <c r="B636" s="555" t="s">
        <v>1506</v>
      </c>
      <c r="C636" s="555">
        <v>2042</v>
      </c>
      <c r="D636" s="864"/>
      <c r="E636" s="610"/>
      <c r="F636" s="610"/>
      <c r="G636" s="610"/>
      <c r="H636" s="610"/>
      <c r="I636" s="610"/>
    </row>
    <row r="637" spans="1:9" x14ac:dyDescent="0.25">
      <c r="A637" s="554"/>
      <c r="B637" s="555" t="s">
        <v>1507</v>
      </c>
      <c r="C637" s="555">
        <v>2043</v>
      </c>
      <c r="D637" s="864"/>
      <c r="E637" s="610"/>
      <c r="F637" s="610"/>
      <c r="G637" s="610"/>
      <c r="H637" s="610"/>
      <c r="I637" s="610"/>
    </row>
    <row r="638" spans="1:9" x14ac:dyDescent="0.25">
      <c r="A638" s="554"/>
      <c r="B638" s="555" t="s">
        <v>1508</v>
      </c>
      <c r="C638" s="555">
        <v>2048</v>
      </c>
      <c r="D638" s="864"/>
      <c r="E638" s="610"/>
      <c r="F638" s="610"/>
      <c r="G638" s="610"/>
      <c r="H638" s="610"/>
      <c r="I638" s="610"/>
    </row>
    <row r="639" spans="1:9" x14ac:dyDescent="0.25">
      <c r="A639" s="554"/>
      <c r="B639" s="555" t="s">
        <v>1509</v>
      </c>
      <c r="C639" s="555">
        <v>2049</v>
      </c>
      <c r="D639" s="864"/>
      <c r="E639" s="610"/>
      <c r="F639" s="610"/>
      <c r="G639" s="610"/>
      <c r="H639" s="610"/>
      <c r="I639" s="610"/>
    </row>
    <row r="640" spans="1:9" x14ac:dyDescent="0.25">
      <c r="A640" s="554"/>
      <c r="B640" s="555" t="s">
        <v>1510</v>
      </c>
      <c r="C640" s="555">
        <v>2050</v>
      </c>
      <c r="D640" s="864"/>
      <c r="E640" s="610"/>
      <c r="F640" s="610"/>
      <c r="G640" s="610"/>
      <c r="H640" s="610"/>
      <c r="I640" s="610"/>
    </row>
    <row r="641" spans="1:9" x14ac:dyDescent="0.25">
      <c r="A641" s="554"/>
      <c r="B641" s="554" t="s">
        <v>1511</v>
      </c>
      <c r="C641" s="554">
        <v>2051</v>
      </c>
      <c r="D641" s="560">
        <f>SUM(D635:D640)</f>
        <v>0</v>
      </c>
      <c r="E641" s="610"/>
      <c r="F641" s="610"/>
      <c r="G641" s="610"/>
      <c r="H641" s="610"/>
      <c r="I641" s="610"/>
    </row>
    <row r="642" spans="1:9" x14ac:dyDescent="0.25">
      <c r="A642" s="619"/>
      <c r="B642" s="620"/>
      <c r="C642" s="620"/>
      <c r="D642" s="621"/>
      <c r="E642" s="610"/>
      <c r="F642" s="610"/>
      <c r="G642" s="610"/>
      <c r="H642" s="610"/>
      <c r="I642" s="610"/>
    </row>
    <row r="643" spans="1:9" ht="24.75" x14ac:dyDescent="0.25">
      <c r="A643" s="554" t="s">
        <v>1512</v>
      </c>
      <c r="B643" s="555" t="s">
        <v>1513</v>
      </c>
      <c r="C643" s="555">
        <v>2045</v>
      </c>
      <c r="D643" s="864"/>
      <c r="E643" s="610"/>
      <c r="F643" s="610"/>
      <c r="G643" s="610"/>
      <c r="H643" s="610"/>
      <c r="I643" s="610"/>
    </row>
    <row r="644" spans="1:9" ht="24.75" x14ac:dyDescent="0.25">
      <c r="A644" s="554"/>
      <c r="B644" s="555" t="s">
        <v>1514</v>
      </c>
      <c r="C644" s="555">
        <v>2046</v>
      </c>
      <c r="D644" s="864"/>
      <c r="E644" s="610"/>
      <c r="F644" s="610"/>
      <c r="G644" s="610"/>
      <c r="H644" s="610"/>
      <c r="I644" s="610"/>
    </row>
    <row r="645" spans="1:9" ht="24.75" x14ac:dyDescent="0.25">
      <c r="A645" s="554"/>
      <c r="B645" s="555" t="s">
        <v>1515</v>
      </c>
      <c r="C645" s="555">
        <v>2055</v>
      </c>
      <c r="D645" s="864"/>
      <c r="E645" s="610"/>
      <c r="F645" s="610"/>
      <c r="G645" s="610"/>
      <c r="H645" s="610"/>
      <c r="I645" s="610"/>
    </row>
    <row r="646" spans="1:9" ht="18.95" customHeight="1" x14ac:dyDescent="0.25">
      <c r="A646" s="554"/>
      <c r="B646" s="554" t="s">
        <v>1516</v>
      </c>
      <c r="C646" s="554">
        <v>2056</v>
      </c>
      <c r="D646" s="559">
        <f>SUM(D643:D645)</f>
        <v>0</v>
      </c>
      <c r="E646" s="610"/>
      <c r="F646" s="610"/>
      <c r="G646" s="610"/>
      <c r="H646" s="610"/>
      <c r="I646" s="610"/>
    </row>
    <row r="647" spans="1:9" x14ac:dyDescent="0.25">
      <c r="A647" s="619"/>
      <c r="B647" s="620"/>
      <c r="C647" s="620"/>
      <c r="D647" s="621"/>
      <c r="E647" s="610"/>
      <c r="F647" s="610"/>
      <c r="G647" s="610"/>
      <c r="H647" s="610"/>
      <c r="I647" s="610"/>
    </row>
    <row r="648" spans="1:9" ht="18.95" customHeight="1" x14ac:dyDescent="0.25">
      <c r="A648" s="554" t="s">
        <v>1517</v>
      </c>
      <c r="B648" s="554" t="s">
        <v>1518</v>
      </c>
      <c r="C648" s="554">
        <v>2058</v>
      </c>
      <c r="D648" s="559">
        <f>+D641+D646</f>
        <v>0</v>
      </c>
      <c r="E648" s="610"/>
      <c r="F648" s="610"/>
      <c r="G648" s="610"/>
      <c r="H648" s="610"/>
      <c r="I648" s="610"/>
    </row>
    <row r="649" spans="1:9" x14ac:dyDescent="0.25">
      <c r="A649" s="619"/>
      <c r="B649" s="620"/>
      <c r="C649" s="620"/>
      <c r="D649" s="621"/>
      <c r="E649" s="610"/>
      <c r="F649" s="610"/>
      <c r="G649" s="610"/>
      <c r="H649" s="610"/>
      <c r="I649" s="610"/>
    </row>
    <row r="650" spans="1:9" ht="24.75" x14ac:dyDescent="0.25">
      <c r="A650" s="554"/>
      <c r="B650" s="555" t="s">
        <v>1519</v>
      </c>
      <c r="C650" s="555">
        <v>2059</v>
      </c>
      <c r="D650" s="864"/>
      <c r="E650" s="610"/>
      <c r="F650" s="610"/>
      <c r="G650" s="610"/>
      <c r="H650" s="610"/>
      <c r="I650" s="610"/>
    </row>
    <row r="651" spans="1:9" x14ac:dyDescent="0.25">
      <c r="A651" s="554"/>
      <c r="B651" s="555" t="s">
        <v>1520</v>
      </c>
      <c r="C651" s="555">
        <v>2060</v>
      </c>
      <c r="D651" s="864"/>
      <c r="E651" s="610"/>
      <c r="F651" s="610"/>
      <c r="G651" s="610"/>
      <c r="H651" s="610"/>
      <c r="I651" s="610"/>
    </row>
    <row r="652" spans="1:9" x14ac:dyDescent="0.25">
      <c r="A652" s="554"/>
      <c r="B652" s="555" t="s">
        <v>1521</v>
      </c>
      <c r="C652" s="555">
        <v>2061</v>
      </c>
      <c r="D652" s="864"/>
      <c r="E652" s="610"/>
      <c r="F652" s="610"/>
      <c r="G652" s="610"/>
      <c r="H652" s="610"/>
      <c r="I652" s="610"/>
    </row>
    <row r="653" spans="1:9" ht="24.75" x14ac:dyDescent="0.25">
      <c r="A653" s="554"/>
      <c r="B653" s="555" t="s">
        <v>1522</v>
      </c>
      <c r="C653" s="555">
        <v>2065</v>
      </c>
      <c r="D653" s="864"/>
      <c r="E653" s="610"/>
      <c r="F653" s="610"/>
      <c r="G653" s="610"/>
      <c r="H653" s="610"/>
      <c r="I653" s="610"/>
    </row>
    <row r="654" spans="1:9" ht="24.75" x14ac:dyDescent="0.25">
      <c r="A654" s="554"/>
      <c r="B654" s="555" t="s">
        <v>1523</v>
      </c>
      <c r="C654" s="555">
        <v>2066</v>
      </c>
      <c r="D654" s="864"/>
      <c r="E654" s="610"/>
      <c r="F654" s="610"/>
      <c r="G654" s="610"/>
      <c r="H654" s="610"/>
      <c r="I654" s="610"/>
    </row>
    <row r="655" spans="1:9" x14ac:dyDescent="0.25">
      <c r="A655" s="554" t="s">
        <v>1524</v>
      </c>
      <c r="B655" s="554" t="s">
        <v>1525</v>
      </c>
      <c r="C655" s="554">
        <v>2067</v>
      </c>
      <c r="D655" s="560">
        <f>SUM(D650:D654)</f>
        <v>0</v>
      </c>
      <c r="E655" s="610"/>
      <c r="F655" s="610"/>
      <c r="G655" s="610"/>
      <c r="H655" s="610"/>
      <c r="I655" s="610"/>
    </row>
    <row r="656" spans="1:9" x14ac:dyDescent="0.25">
      <c r="A656" s="619"/>
      <c r="B656" s="620"/>
      <c r="C656" s="620"/>
      <c r="D656" s="621"/>
      <c r="E656" s="610"/>
      <c r="F656" s="610"/>
      <c r="G656" s="610"/>
      <c r="H656" s="610"/>
      <c r="I656" s="610"/>
    </row>
    <row r="657" spans="1:9" ht="24.75" x14ac:dyDescent="0.25">
      <c r="A657" s="554" t="s">
        <v>42</v>
      </c>
      <c r="B657" s="555" t="s">
        <v>1526</v>
      </c>
      <c r="C657" s="555">
        <v>3015</v>
      </c>
      <c r="D657" s="864"/>
      <c r="E657" s="610"/>
      <c r="F657" s="610"/>
      <c r="G657" s="610"/>
      <c r="H657" s="610"/>
      <c r="I657" s="610"/>
    </row>
    <row r="658" spans="1:9" x14ac:dyDescent="0.25">
      <c r="A658" s="619"/>
      <c r="B658" s="620"/>
      <c r="C658" s="620"/>
      <c r="D658" s="867"/>
      <c r="E658" s="610"/>
      <c r="F658" s="610"/>
      <c r="G658" s="610"/>
      <c r="H658" s="610"/>
      <c r="I658" s="610"/>
    </row>
    <row r="659" spans="1:9" x14ac:dyDescent="0.25">
      <c r="A659" s="554" t="s">
        <v>1527</v>
      </c>
      <c r="B659" s="555" t="s">
        <v>1528</v>
      </c>
      <c r="C659" s="555">
        <v>2070</v>
      </c>
      <c r="D659" s="864"/>
      <c r="E659" s="610"/>
      <c r="F659" s="610"/>
      <c r="G659" s="610"/>
      <c r="H659" s="610"/>
      <c r="I659" s="610"/>
    </row>
    <row r="660" spans="1:9" x14ac:dyDescent="0.25">
      <c r="A660" s="554"/>
      <c r="B660" s="555" t="s">
        <v>1529</v>
      </c>
      <c r="C660" s="555">
        <v>2071</v>
      </c>
      <c r="D660" s="864"/>
      <c r="E660" s="610"/>
      <c r="F660" s="610"/>
      <c r="G660" s="610"/>
      <c r="H660" s="610"/>
      <c r="I660" s="610"/>
    </row>
    <row r="661" spans="1:9" ht="24.75" x14ac:dyDescent="0.25">
      <c r="A661" s="554"/>
      <c r="B661" s="555" t="s">
        <v>1530</v>
      </c>
      <c r="C661" s="555">
        <v>2072</v>
      </c>
      <c r="D661" s="864"/>
      <c r="E661" s="610"/>
      <c r="F661" s="610"/>
      <c r="G661" s="610"/>
      <c r="H661" s="610"/>
      <c r="I661" s="610"/>
    </row>
    <row r="662" spans="1:9" x14ac:dyDescent="0.25">
      <c r="A662" s="554"/>
      <c r="B662" s="554" t="s">
        <v>1531</v>
      </c>
      <c r="C662" s="554">
        <v>2075</v>
      </c>
      <c r="D662" s="559">
        <f>SUM(D659:D661)</f>
        <v>0</v>
      </c>
      <c r="E662" s="610"/>
      <c r="F662" s="610"/>
      <c r="G662" s="610"/>
      <c r="H662" s="610"/>
      <c r="I662" s="610"/>
    </row>
    <row r="663" spans="1:9" x14ac:dyDescent="0.25">
      <c r="A663" s="619"/>
      <c r="B663" s="620"/>
      <c r="C663" s="620"/>
      <c r="D663" s="621"/>
      <c r="E663" s="610"/>
      <c r="F663" s="610"/>
      <c r="G663" s="610"/>
      <c r="H663" s="610"/>
      <c r="I663" s="610"/>
    </row>
    <row r="664" spans="1:9" x14ac:dyDescent="0.25">
      <c r="A664" s="554" t="s">
        <v>1532</v>
      </c>
      <c r="B664" s="555" t="s">
        <v>1533</v>
      </c>
      <c r="C664" s="555">
        <v>2080</v>
      </c>
      <c r="D664" s="864"/>
      <c r="E664" s="610"/>
      <c r="F664" s="610"/>
      <c r="G664" s="610"/>
      <c r="H664" s="610"/>
      <c r="I664" s="610"/>
    </row>
    <row r="665" spans="1:9" ht="24.75" x14ac:dyDescent="0.25">
      <c r="A665" s="554"/>
      <c r="B665" s="555" t="s">
        <v>1534</v>
      </c>
      <c r="C665" s="555">
        <v>2081</v>
      </c>
      <c r="D665" s="864"/>
      <c r="E665" s="610"/>
      <c r="F665" s="610"/>
      <c r="G665" s="610"/>
      <c r="H665" s="610"/>
      <c r="I665" s="610"/>
    </row>
    <row r="666" spans="1:9" x14ac:dyDescent="0.25">
      <c r="A666" s="554"/>
      <c r="B666" s="555" t="s">
        <v>1535</v>
      </c>
      <c r="C666" s="555">
        <v>2082</v>
      </c>
      <c r="D666" s="864"/>
      <c r="E666" s="610"/>
      <c r="F666" s="610"/>
      <c r="G666" s="610"/>
      <c r="H666" s="610"/>
      <c r="I666" s="610"/>
    </row>
    <row r="667" spans="1:9" x14ac:dyDescent="0.25">
      <c r="A667" s="554"/>
      <c r="B667" s="554" t="s">
        <v>1536</v>
      </c>
      <c r="C667" s="554">
        <v>2085</v>
      </c>
      <c r="D667" s="559">
        <f>SUM(D664:D666)</f>
        <v>0</v>
      </c>
      <c r="E667" s="610"/>
      <c r="F667" s="610"/>
      <c r="G667" s="610"/>
      <c r="H667" s="610"/>
      <c r="I667" s="610"/>
    </row>
    <row r="668" spans="1:9" x14ac:dyDescent="0.25">
      <c r="A668" s="619"/>
      <c r="B668" s="620"/>
      <c r="C668" s="620"/>
      <c r="D668" s="621"/>
      <c r="E668" s="610"/>
      <c r="F668" s="610"/>
      <c r="G668" s="610"/>
      <c r="H668" s="610"/>
      <c r="I668" s="610"/>
    </row>
    <row r="669" spans="1:9" x14ac:dyDescent="0.25">
      <c r="A669" s="554" t="s">
        <v>1537</v>
      </c>
      <c r="B669" s="555" t="s">
        <v>1538</v>
      </c>
      <c r="C669" s="555">
        <v>2090</v>
      </c>
      <c r="D669" s="864"/>
      <c r="E669" s="610"/>
      <c r="F669" s="610"/>
      <c r="G669" s="610"/>
      <c r="H669" s="610"/>
      <c r="I669" s="610"/>
    </row>
    <row r="670" spans="1:9" x14ac:dyDescent="0.25">
      <c r="A670" s="554"/>
      <c r="B670" s="555" t="s">
        <v>1539</v>
      </c>
      <c r="C670" s="555">
        <v>2091</v>
      </c>
      <c r="D670" s="864"/>
      <c r="E670" s="610"/>
      <c r="F670" s="610"/>
      <c r="G670" s="610"/>
      <c r="H670" s="610"/>
      <c r="I670" s="610"/>
    </row>
    <row r="671" spans="1:9" x14ac:dyDescent="0.25">
      <c r="A671" s="554"/>
      <c r="B671" s="555" t="s">
        <v>1540</v>
      </c>
      <c r="C671" s="555">
        <v>2092</v>
      </c>
      <c r="D671" s="864"/>
      <c r="E671" s="610"/>
      <c r="F671" s="610"/>
      <c r="G671" s="610"/>
      <c r="H671" s="610"/>
      <c r="I671" s="610"/>
    </row>
    <row r="672" spans="1:9" ht="24.75" x14ac:dyDescent="0.25">
      <c r="A672" s="554"/>
      <c r="B672" s="554" t="s">
        <v>1541</v>
      </c>
      <c r="C672" s="554">
        <v>2095</v>
      </c>
      <c r="D672" s="559">
        <f>SUM(D669:D671)</f>
        <v>0</v>
      </c>
      <c r="E672" s="610"/>
      <c r="F672" s="610"/>
      <c r="G672" s="610"/>
      <c r="H672" s="610"/>
      <c r="I672" s="610"/>
    </row>
    <row r="673" spans="1:9" x14ac:dyDescent="0.25">
      <c r="A673" s="619"/>
      <c r="B673" s="620"/>
      <c r="C673" s="620"/>
      <c r="D673" s="621"/>
      <c r="E673" s="610"/>
      <c r="F673" s="610"/>
      <c r="G673" s="610"/>
      <c r="H673" s="610"/>
      <c r="I673" s="610"/>
    </row>
    <row r="674" spans="1:9" x14ac:dyDescent="0.25">
      <c r="A674" s="554" t="s">
        <v>43</v>
      </c>
      <c r="B674" s="554" t="s">
        <v>1542</v>
      </c>
      <c r="C674" s="554">
        <v>2096</v>
      </c>
      <c r="D674" s="866">
        <f>+D662+D667+D672</f>
        <v>0</v>
      </c>
      <c r="E674" s="610"/>
      <c r="F674" s="610"/>
      <c r="G674" s="610"/>
      <c r="H674" s="610"/>
      <c r="I674" s="610"/>
    </row>
    <row r="675" spans="1:9" x14ac:dyDescent="0.25">
      <c r="A675" s="619"/>
      <c r="B675" s="620"/>
      <c r="C675" s="620"/>
      <c r="D675" s="621"/>
      <c r="E675" s="610"/>
      <c r="F675" s="610"/>
      <c r="G675" s="610"/>
      <c r="H675" s="610"/>
      <c r="I675" s="610"/>
    </row>
    <row r="676" spans="1:9" ht="24.75" x14ac:dyDescent="0.25">
      <c r="A676" s="554"/>
      <c r="B676" s="554" t="s">
        <v>1543</v>
      </c>
      <c r="C676" s="554">
        <v>3020</v>
      </c>
      <c r="D676" s="559">
        <f>+D657+D674</f>
        <v>0</v>
      </c>
      <c r="E676" s="610"/>
      <c r="F676" s="610"/>
      <c r="G676" s="613"/>
      <c r="H676" s="610"/>
      <c r="I676" s="610"/>
    </row>
    <row r="677" spans="1:9" x14ac:dyDescent="0.25">
      <c r="A677" s="622"/>
      <c r="B677" s="614"/>
      <c r="C677" s="614"/>
      <c r="D677" s="615"/>
      <c r="E677" s="610"/>
      <c r="F677" s="610"/>
      <c r="G677" s="610"/>
      <c r="H677" s="610"/>
      <c r="I677" s="610"/>
    </row>
    <row r="678" spans="1:9" x14ac:dyDescent="0.25">
      <c r="A678" s="553" t="s">
        <v>1544</v>
      </c>
      <c r="B678" s="552"/>
      <c r="C678" s="552"/>
      <c r="D678" s="615"/>
      <c r="E678" s="610"/>
      <c r="F678" s="610"/>
      <c r="G678" s="610"/>
      <c r="H678" s="610"/>
      <c r="I678" s="610"/>
    </row>
    <row r="679" spans="1:9" ht="24.75" x14ac:dyDescent="0.25">
      <c r="A679" s="554"/>
      <c r="B679" s="555" t="s">
        <v>1545</v>
      </c>
      <c r="C679" s="555">
        <v>2100</v>
      </c>
      <c r="D679" s="864"/>
      <c r="E679" s="610"/>
      <c r="F679" s="610"/>
      <c r="G679" s="610"/>
      <c r="H679" s="610"/>
      <c r="I679" s="610"/>
    </row>
    <row r="680" spans="1:9" x14ac:dyDescent="0.25">
      <c r="A680" s="554"/>
      <c r="B680" s="555" t="s">
        <v>1546</v>
      </c>
      <c r="C680" s="555">
        <v>2110</v>
      </c>
      <c r="D680" s="864"/>
      <c r="E680" s="610"/>
      <c r="F680" s="610"/>
      <c r="G680" s="610"/>
      <c r="H680" s="610"/>
      <c r="I680" s="610"/>
    </row>
    <row r="681" spans="1:9" x14ac:dyDescent="0.25">
      <c r="A681" s="554"/>
      <c r="B681" s="555" t="s">
        <v>1547</v>
      </c>
      <c r="C681" s="555">
        <v>2120</v>
      </c>
      <c r="D681" s="864"/>
      <c r="E681" s="610"/>
      <c r="F681" s="610"/>
      <c r="G681" s="610"/>
      <c r="H681" s="610"/>
      <c r="I681" s="610"/>
    </row>
    <row r="682" spans="1:9" x14ac:dyDescent="0.25">
      <c r="A682" s="554"/>
      <c r="B682" s="555" t="s">
        <v>1548</v>
      </c>
      <c r="C682" s="555">
        <v>2130</v>
      </c>
      <c r="D682" s="864"/>
      <c r="E682" s="610"/>
      <c r="F682" s="610"/>
      <c r="G682" s="610"/>
      <c r="H682" s="610"/>
      <c r="I682" s="610"/>
    </row>
    <row r="683" spans="1:9" x14ac:dyDescent="0.25">
      <c r="A683" s="554"/>
      <c r="B683" s="555" t="s">
        <v>1549</v>
      </c>
      <c r="C683" s="555">
        <v>2140</v>
      </c>
      <c r="D683" s="864"/>
      <c r="E683" s="610"/>
      <c r="F683" s="610"/>
      <c r="G683" s="610"/>
      <c r="H683" s="610"/>
      <c r="I683" s="610"/>
    </row>
    <row r="684" spans="1:9" x14ac:dyDescent="0.25">
      <c r="A684" s="554"/>
      <c r="B684" s="555" t="s">
        <v>1550</v>
      </c>
      <c r="C684" s="555">
        <v>2141</v>
      </c>
      <c r="D684" s="864"/>
      <c r="E684" s="610"/>
      <c r="F684" s="610"/>
      <c r="G684" s="610"/>
      <c r="H684" s="610"/>
      <c r="I684" s="610"/>
    </row>
    <row r="685" spans="1:9" x14ac:dyDescent="0.25">
      <c r="A685" s="554"/>
      <c r="B685" s="555" t="s">
        <v>1551</v>
      </c>
      <c r="C685" s="555">
        <v>2150</v>
      </c>
      <c r="D685" s="864"/>
      <c r="E685" s="610"/>
      <c r="F685" s="610"/>
      <c r="G685" s="610"/>
      <c r="H685" s="610"/>
      <c r="I685" s="610"/>
    </row>
    <row r="686" spans="1:9" x14ac:dyDescent="0.25">
      <c r="A686" s="554"/>
      <c r="B686" s="554" t="s">
        <v>48</v>
      </c>
      <c r="C686" s="554">
        <v>3030</v>
      </c>
      <c r="D686" s="559">
        <f>SUM(D679:D685)</f>
        <v>0</v>
      </c>
      <c r="E686" s="610"/>
      <c r="F686" s="610"/>
      <c r="G686" s="610"/>
      <c r="H686" s="610"/>
      <c r="I686" s="610"/>
    </row>
    <row r="687" spans="1:9" x14ac:dyDescent="0.25">
      <c r="A687" s="622"/>
      <c r="B687" s="614"/>
      <c r="C687" s="614"/>
      <c r="D687" s="615"/>
      <c r="E687" s="610"/>
      <c r="F687" s="610"/>
      <c r="G687" s="610"/>
      <c r="H687" s="610"/>
      <c r="I687" s="610"/>
    </row>
    <row r="688" spans="1:9" x14ac:dyDescent="0.25">
      <c r="A688" s="553" t="s">
        <v>1552</v>
      </c>
      <c r="B688" s="552"/>
      <c r="C688" s="552"/>
      <c r="D688" s="615"/>
      <c r="E688" s="610"/>
      <c r="F688" s="610"/>
      <c r="G688" s="610"/>
      <c r="H688" s="610"/>
      <c r="I688" s="610"/>
    </row>
    <row r="689" spans="1:9" x14ac:dyDescent="0.25">
      <c r="A689" s="554" t="s">
        <v>49</v>
      </c>
      <c r="B689" s="555" t="s">
        <v>1553</v>
      </c>
      <c r="C689" s="555">
        <v>2160</v>
      </c>
      <c r="D689" s="864"/>
      <c r="E689" s="610"/>
      <c r="F689" s="610"/>
      <c r="G689" s="610"/>
      <c r="H689" s="610"/>
      <c r="I689" s="610"/>
    </row>
    <row r="690" spans="1:9" x14ac:dyDescent="0.25">
      <c r="A690" s="554"/>
      <c r="B690" s="555" t="s">
        <v>1554</v>
      </c>
      <c r="C690" s="555">
        <v>2165</v>
      </c>
      <c r="D690" s="864"/>
      <c r="E690" s="610"/>
      <c r="F690" s="610"/>
      <c r="G690" s="610"/>
      <c r="H690" s="610"/>
      <c r="I690" s="610"/>
    </row>
    <row r="691" spans="1:9" x14ac:dyDescent="0.25">
      <c r="A691" s="554"/>
      <c r="B691" s="555" t="s">
        <v>1555</v>
      </c>
      <c r="C691" s="555">
        <v>2166</v>
      </c>
      <c r="D691" s="864"/>
      <c r="E691" s="610"/>
      <c r="F691" s="610"/>
      <c r="G691" s="610"/>
      <c r="H691" s="610"/>
      <c r="I691" s="610"/>
    </row>
    <row r="692" spans="1:9" x14ac:dyDescent="0.25">
      <c r="A692" s="554"/>
      <c r="B692" s="555" t="s">
        <v>1556</v>
      </c>
      <c r="C692" s="555">
        <v>2170</v>
      </c>
      <c r="D692" s="864"/>
      <c r="E692" s="610"/>
      <c r="F692" s="610"/>
      <c r="G692" s="610"/>
      <c r="H692" s="610"/>
      <c r="I692" s="610"/>
    </row>
    <row r="693" spans="1:9" x14ac:dyDescent="0.25">
      <c r="A693" s="554"/>
      <c r="B693" s="555" t="s">
        <v>1557</v>
      </c>
      <c r="C693" s="555">
        <v>2175</v>
      </c>
      <c r="D693" s="864"/>
      <c r="E693" s="610"/>
      <c r="F693" s="610"/>
      <c r="G693" s="610"/>
      <c r="H693" s="610"/>
      <c r="I693" s="610"/>
    </row>
    <row r="694" spans="1:9" ht="24.75" x14ac:dyDescent="0.25">
      <c r="A694" s="554"/>
      <c r="B694" s="555" t="s">
        <v>1558</v>
      </c>
      <c r="C694" s="555">
        <v>2176</v>
      </c>
      <c r="D694" s="864"/>
      <c r="E694" s="610"/>
      <c r="F694" s="610"/>
      <c r="G694" s="610"/>
      <c r="H694" s="610"/>
      <c r="I694" s="610"/>
    </row>
    <row r="695" spans="1:9" x14ac:dyDescent="0.25">
      <c r="A695" s="554"/>
      <c r="B695" s="555" t="s">
        <v>1559</v>
      </c>
      <c r="C695" s="555">
        <v>2177</v>
      </c>
      <c r="D695" s="864"/>
      <c r="E695" s="610"/>
      <c r="F695" s="610"/>
      <c r="G695" s="610"/>
      <c r="H695" s="610"/>
      <c r="I695" s="610"/>
    </row>
    <row r="696" spans="1:9" x14ac:dyDescent="0.25">
      <c r="A696" s="554"/>
      <c r="B696" s="555" t="s">
        <v>1560</v>
      </c>
      <c r="C696" s="555">
        <v>2180</v>
      </c>
      <c r="D696" s="864"/>
      <c r="E696" s="610"/>
      <c r="F696" s="610"/>
      <c r="G696" s="610"/>
      <c r="H696" s="610"/>
      <c r="I696" s="610"/>
    </row>
    <row r="697" spans="1:9" x14ac:dyDescent="0.25">
      <c r="A697" s="554"/>
      <c r="B697" s="555" t="s">
        <v>1561</v>
      </c>
      <c r="C697" s="555">
        <v>2185</v>
      </c>
      <c r="D697" s="864"/>
      <c r="E697" s="610"/>
      <c r="F697" s="610"/>
      <c r="G697" s="610"/>
      <c r="H697" s="610"/>
      <c r="I697" s="610"/>
    </row>
    <row r="698" spans="1:9" x14ac:dyDescent="0.25">
      <c r="A698" s="554"/>
      <c r="B698" s="555" t="s">
        <v>1562</v>
      </c>
      <c r="C698" s="555">
        <v>2200</v>
      </c>
      <c r="D698" s="864"/>
      <c r="E698" s="610"/>
      <c r="F698" s="610"/>
      <c r="G698" s="610"/>
      <c r="H698" s="610"/>
      <c r="I698" s="610"/>
    </row>
    <row r="699" spans="1:9" x14ac:dyDescent="0.25">
      <c r="A699" s="554"/>
      <c r="B699" s="555" t="s">
        <v>1563</v>
      </c>
      <c r="C699" s="555">
        <v>2215</v>
      </c>
      <c r="D699" s="864"/>
      <c r="E699" s="610"/>
      <c r="F699" s="610"/>
      <c r="G699" s="610"/>
      <c r="H699" s="610"/>
      <c r="I699" s="610"/>
    </row>
    <row r="700" spans="1:9" x14ac:dyDescent="0.25">
      <c r="A700" s="554"/>
      <c r="B700" s="555" t="s">
        <v>1564</v>
      </c>
      <c r="C700" s="555">
        <v>2220</v>
      </c>
      <c r="D700" s="864"/>
      <c r="E700" s="610"/>
      <c r="F700" s="610"/>
      <c r="G700" s="610"/>
      <c r="H700" s="610"/>
      <c r="I700" s="610"/>
    </row>
    <row r="701" spans="1:9" x14ac:dyDescent="0.25">
      <c r="A701" s="554"/>
      <c r="B701" s="555" t="s">
        <v>1565</v>
      </c>
      <c r="C701" s="555">
        <v>2221</v>
      </c>
      <c r="D701" s="864"/>
      <c r="E701" s="610"/>
      <c r="F701" s="610"/>
      <c r="G701" s="610"/>
      <c r="H701" s="610"/>
      <c r="I701" s="610"/>
    </row>
    <row r="702" spans="1:9" x14ac:dyDescent="0.25">
      <c r="A702" s="554"/>
      <c r="B702" s="555" t="s">
        <v>1566</v>
      </c>
      <c r="C702" s="555">
        <v>2222</v>
      </c>
      <c r="D702" s="864"/>
      <c r="E702" s="610"/>
      <c r="F702" s="610"/>
      <c r="G702" s="610"/>
      <c r="H702" s="610"/>
      <c r="I702" s="610"/>
    </row>
    <row r="703" spans="1:9" x14ac:dyDescent="0.25">
      <c r="A703" s="554"/>
      <c r="B703" s="555" t="s">
        <v>1567</v>
      </c>
      <c r="C703" s="555">
        <v>2225</v>
      </c>
      <c r="D703" s="864"/>
      <c r="E703" s="610"/>
      <c r="F703" s="610"/>
      <c r="G703" s="610"/>
      <c r="H703" s="610"/>
      <c r="I703" s="610"/>
    </row>
    <row r="704" spans="1:9" x14ac:dyDescent="0.25">
      <c r="A704" s="554"/>
      <c r="B704" s="555" t="s">
        <v>1568</v>
      </c>
      <c r="C704" s="555">
        <v>2230</v>
      </c>
      <c r="D704" s="864"/>
      <c r="E704" s="610"/>
      <c r="F704" s="610"/>
      <c r="G704" s="610"/>
      <c r="H704" s="610"/>
      <c r="I704" s="610"/>
    </row>
    <row r="705" spans="1:9" x14ac:dyDescent="0.25">
      <c r="A705" s="554"/>
      <c r="B705" s="555" t="s">
        <v>1569</v>
      </c>
      <c r="C705" s="555">
        <v>2231</v>
      </c>
      <c r="D705" s="864"/>
      <c r="E705" s="610"/>
      <c r="F705" s="610"/>
      <c r="G705" s="610"/>
      <c r="H705" s="610"/>
      <c r="I705" s="610"/>
    </row>
    <row r="706" spans="1:9" x14ac:dyDescent="0.25">
      <c r="A706" s="554"/>
      <c r="B706" s="555" t="s">
        <v>1570</v>
      </c>
      <c r="C706" s="555">
        <v>2235</v>
      </c>
      <c r="D706" s="864"/>
      <c r="E706" s="610"/>
      <c r="F706" s="610"/>
      <c r="G706" s="610"/>
      <c r="H706" s="610"/>
      <c r="I706" s="610"/>
    </row>
    <row r="707" spans="1:9" x14ac:dyDescent="0.25">
      <c r="A707" s="554"/>
      <c r="B707" s="555" t="s">
        <v>1571</v>
      </c>
      <c r="C707" s="555">
        <v>2240</v>
      </c>
      <c r="D707" s="864"/>
      <c r="E707" s="610"/>
      <c r="F707" s="610"/>
      <c r="G707" s="610"/>
      <c r="H707" s="610"/>
      <c r="I707" s="610"/>
    </row>
    <row r="708" spans="1:9" ht="24.75" x14ac:dyDescent="0.25">
      <c r="A708" s="554"/>
      <c r="B708" s="555" t="s">
        <v>1572</v>
      </c>
      <c r="C708" s="555">
        <v>2241</v>
      </c>
      <c r="D708" s="864"/>
      <c r="E708" s="610"/>
      <c r="F708" s="610"/>
      <c r="G708" s="610"/>
      <c r="H708" s="610"/>
      <c r="I708" s="610"/>
    </row>
    <row r="709" spans="1:9" x14ac:dyDescent="0.25">
      <c r="A709" s="554"/>
      <c r="B709" s="555" t="s">
        <v>1573</v>
      </c>
      <c r="C709" s="555">
        <v>2243</v>
      </c>
      <c r="D709" s="864"/>
      <c r="E709" s="610"/>
      <c r="F709" s="610"/>
      <c r="G709" s="610"/>
      <c r="H709" s="610"/>
      <c r="I709" s="610"/>
    </row>
    <row r="710" spans="1:9" x14ac:dyDescent="0.25">
      <c r="A710" s="554"/>
      <c r="B710" s="554" t="s">
        <v>1574</v>
      </c>
      <c r="C710" s="554">
        <v>2245</v>
      </c>
      <c r="D710" s="559">
        <f>SUM(D689:D709)</f>
        <v>0</v>
      </c>
      <c r="E710" s="610"/>
      <c r="F710" s="610"/>
      <c r="G710" s="610"/>
      <c r="H710" s="610"/>
      <c r="I710" s="610"/>
    </row>
    <row r="711" spans="1:9" x14ac:dyDescent="0.25">
      <c r="A711" s="619"/>
      <c r="B711" s="620"/>
      <c r="C711" s="620"/>
      <c r="D711" s="621"/>
      <c r="E711" s="610"/>
      <c r="F711" s="610"/>
      <c r="G711" s="610"/>
      <c r="H711" s="610"/>
      <c r="I711" s="610"/>
    </row>
    <row r="712" spans="1:9" x14ac:dyDescent="0.25">
      <c r="A712" s="554" t="s">
        <v>51</v>
      </c>
      <c r="B712" s="555" t="s">
        <v>1575</v>
      </c>
      <c r="C712" s="555">
        <v>2250</v>
      </c>
      <c r="D712" s="864"/>
      <c r="E712" s="610"/>
      <c r="F712" s="610"/>
      <c r="G712" s="610"/>
      <c r="H712" s="610"/>
      <c r="I712" s="610"/>
    </row>
    <row r="713" spans="1:9" ht="24.75" x14ac:dyDescent="0.25">
      <c r="A713" s="554"/>
      <c r="B713" s="555" t="s">
        <v>1576</v>
      </c>
      <c r="C713" s="555">
        <v>2255</v>
      </c>
      <c r="D713" s="864"/>
      <c r="E713" s="610"/>
      <c r="F713" s="610"/>
      <c r="G713" s="610"/>
      <c r="H713" s="610"/>
      <c r="I713" s="610"/>
    </row>
    <row r="714" spans="1:9" x14ac:dyDescent="0.25">
      <c r="A714" s="554"/>
      <c r="B714" s="555" t="s">
        <v>1577</v>
      </c>
      <c r="C714" s="555">
        <v>2256</v>
      </c>
      <c r="D714" s="864"/>
      <c r="E714" s="610"/>
      <c r="F714" s="610"/>
      <c r="G714" s="610"/>
      <c r="H714" s="610"/>
      <c r="I714" s="610"/>
    </row>
    <row r="715" spans="1:9" x14ac:dyDescent="0.25">
      <c r="A715" s="554"/>
      <c r="B715" s="555" t="s">
        <v>1578</v>
      </c>
      <c r="C715" s="555">
        <v>2257</v>
      </c>
      <c r="D715" s="864"/>
      <c r="E715" s="610"/>
      <c r="F715" s="610"/>
      <c r="G715" s="610"/>
      <c r="H715" s="610"/>
      <c r="I715" s="610"/>
    </row>
    <row r="716" spans="1:9" x14ac:dyDescent="0.25">
      <c r="A716" s="554"/>
      <c r="B716" s="555" t="s">
        <v>1579</v>
      </c>
      <c r="C716" s="555">
        <v>2260</v>
      </c>
      <c r="D716" s="864"/>
      <c r="E716" s="610"/>
      <c r="F716" s="610"/>
      <c r="G716" s="610"/>
      <c r="H716" s="610"/>
      <c r="I716" s="610"/>
    </row>
    <row r="717" spans="1:9" x14ac:dyDescent="0.25">
      <c r="A717" s="554"/>
      <c r="B717" s="555" t="s">
        <v>1580</v>
      </c>
      <c r="C717" s="555">
        <v>2265</v>
      </c>
      <c r="D717" s="864"/>
      <c r="E717" s="610"/>
      <c r="F717" s="610"/>
      <c r="G717" s="610"/>
      <c r="H717" s="610"/>
      <c r="I717" s="610"/>
    </row>
    <row r="718" spans="1:9" x14ac:dyDescent="0.25">
      <c r="A718" s="554"/>
      <c r="B718" s="555" t="s">
        <v>1581</v>
      </c>
      <c r="C718" s="555">
        <v>2266</v>
      </c>
      <c r="D718" s="864"/>
      <c r="E718" s="610"/>
      <c r="F718" s="610"/>
      <c r="G718" s="610"/>
      <c r="H718" s="610"/>
      <c r="I718" s="610"/>
    </row>
    <row r="719" spans="1:9" x14ac:dyDescent="0.25">
      <c r="A719" s="554"/>
      <c r="B719" s="555" t="s">
        <v>1582</v>
      </c>
      <c r="C719" s="555">
        <v>2270</v>
      </c>
      <c r="D719" s="864"/>
      <c r="E719" s="610"/>
      <c r="F719" s="610"/>
      <c r="G719" s="610"/>
      <c r="H719" s="610"/>
      <c r="I719" s="610"/>
    </row>
    <row r="720" spans="1:9" x14ac:dyDescent="0.25">
      <c r="A720" s="554"/>
      <c r="B720" s="555" t="s">
        <v>1583</v>
      </c>
      <c r="C720" s="555">
        <v>2271</v>
      </c>
      <c r="D720" s="864"/>
      <c r="E720" s="610"/>
      <c r="F720" s="610"/>
      <c r="G720" s="610"/>
      <c r="H720" s="610"/>
      <c r="I720" s="610"/>
    </row>
    <row r="721" spans="1:9" x14ac:dyDescent="0.25">
      <c r="A721" s="554"/>
      <c r="B721" s="555" t="s">
        <v>1584</v>
      </c>
      <c r="C721" s="555">
        <v>2272</v>
      </c>
      <c r="D721" s="864"/>
      <c r="E721" s="610"/>
      <c r="F721" s="610"/>
      <c r="G721" s="610"/>
      <c r="H721" s="610"/>
      <c r="I721" s="610"/>
    </row>
    <row r="722" spans="1:9" x14ac:dyDescent="0.25">
      <c r="A722" s="554"/>
      <c r="B722" s="555" t="s">
        <v>1585</v>
      </c>
      <c r="C722" s="555">
        <v>2273</v>
      </c>
      <c r="D722" s="864"/>
      <c r="E722" s="610"/>
      <c r="F722" s="610"/>
      <c r="G722" s="610"/>
      <c r="H722" s="610"/>
      <c r="I722" s="610"/>
    </row>
    <row r="723" spans="1:9" x14ac:dyDescent="0.25">
      <c r="A723" s="554"/>
      <c r="B723" s="555" t="s">
        <v>1586</v>
      </c>
      <c r="C723" s="555">
        <v>2275</v>
      </c>
      <c r="D723" s="864"/>
      <c r="E723" s="610"/>
      <c r="F723" s="610"/>
      <c r="G723" s="610"/>
      <c r="H723" s="610"/>
      <c r="I723" s="610"/>
    </row>
    <row r="724" spans="1:9" x14ac:dyDescent="0.25">
      <c r="A724" s="554"/>
      <c r="B724" s="555" t="s">
        <v>1587</v>
      </c>
      <c r="C724" s="555">
        <v>2276</v>
      </c>
      <c r="D724" s="864"/>
      <c r="E724" s="610"/>
      <c r="F724" s="610"/>
      <c r="G724" s="610"/>
      <c r="H724" s="610"/>
      <c r="I724" s="610"/>
    </row>
    <row r="725" spans="1:9" x14ac:dyDescent="0.25">
      <c r="A725" s="554"/>
      <c r="B725" s="555" t="s">
        <v>1588</v>
      </c>
      <c r="C725" s="555">
        <v>2280</v>
      </c>
      <c r="D725" s="864"/>
      <c r="E725" s="610"/>
      <c r="F725" s="610"/>
      <c r="G725" s="610"/>
      <c r="H725" s="610"/>
      <c r="I725" s="610"/>
    </row>
    <row r="726" spans="1:9" x14ac:dyDescent="0.25">
      <c r="A726" s="554"/>
      <c r="B726" s="555" t="s">
        <v>1589</v>
      </c>
      <c r="C726" s="555">
        <v>2285</v>
      </c>
      <c r="D726" s="864"/>
      <c r="E726" s="610"/>
      <c r="F726" s="610"/>
      <c r="G726" s="610"/>
      <c r="H726" s="610"/>
      <c r="I726" s="610"/>
    </row>
    <row r="727" spans="1:9" x14ac:dyDescent="0.25">
      <c r="A727" s="554"/>
      <c r="B727" s="555" t="s">
        <v>1590</v>
      </c>
      <c r="C727" s="555">
        <v>2290</v>
      </c>
      <c r="D727" s="864"/>
      <c r="E727" s="610"/>
      <c r="F727" s="610"/>
      <c r="G727" s="610"/>
      <c r="H727" s="610"/>
      <c r="I727" s="610"/>
    </row>
    <row r="728" spans="1:9" x14ac:dyDescent="0.25">
      <c r="A728" s="554"/>
      <c r="B728" s="555" t="s">
        <v>1591</v>
      </c>
      <c r="C728" s="555">
        <v>2291</v>
      </c>
      <c r="D728" s="864"/>
      <c r="E728" s="610"/>
      <c r="F728" s="610"/>
      <c r="G728" s="610"/>
      <c r="H728" s="610"/>
      <c r="I728" s="610"/>
    </row>
    <row r="729" spans="1:9" x14ac:dyDescent="0.25">
      <c r="A729" s="554"/>
      <c r="B729" s="555" t="s">
        <v>1592</v>
      </c>
      <c r="C729" s="555">
        <v>2295</v>
      </c>
      <c r="D729" s="864"/>
      <c r="E729" s="610"/>
      <c r="F729" s="610"/>
      <c r="G729" s="610"/>
      <c r="H729" s="610"/>
      <c r="I729" s="610"/>
    </row>
    <row r="730" spans="1:9" x14ac:dyDescent="0.25">
      <c r="A730" s="554"/>
      <c r="B730" s="555" t="s">
        <v>1593</v>
      </c>
      <c r="C730" s="555">
        <v>2296</v>
      </c>
      <c r="D730" s="864"/>
      <c r="E730" s="610"/>
      <c r="F730" s="610"/>
      <c r="G730" s="610"/>
      <c r="H730" s="610"/>
      <c r="I730" s="610"/>
    </row>
    <row r="731" spans="1:9" x14ac:dyDescent="0.25">
      <c r="A731" s="554"/>
      <c r="B731" s="555" t="s">
        <v>1594</v>
      </c>
      <c r="C731" s="555">
        <v>2300</v>
      </c>
      <c r="D731" s="864"/>
      <c r="E731" s="610"/>
      <c r="F731" s="610"/>
      <c r="G731" s="610"/>
      <c r="H731" s="610"/>
      <c r="I731" s="610"/>
    </row>
    <row r="732" spans="1:9" x14ac:dyDescent="0.25">
      <c r="A732" s="554"/>
      <c r="B732" s="555" t="s">
        <v>1595</v>
      </c>
      <c r="C732" s="555">
        <v>2301</v>
      </c>
      <c r="D732" s="864"/>
      <c r="E732" s="610"/>
      <c r="F732" s="610"/>
      <c r="G732" s="610"/>
      <c r="H732" s="610"/>
      <c r="I732" s="610"/>
    </row>
    <row r="733" spans="1:9" x14ac:dyDescent="0.25">
      <c r="A733" s="554"/>
      <c r="B733" s="555" t="s">
        <v>1596</v>
      </c>
      <c r="C733" s="555">
        <v>2302</v>
      </c>
      <c r="D733" s="864"/>
      <c r="E733" s="610"/>
      <c r="F733" s="610"/>
      <c r="G733" s="610"/>
      <c r="H733" s="610"/>
      <c r="I733" s="610"/>
    </row>
    <row r="734" spans="1:9" x14ac:dyDescent="0.25">
      <c r="A734" s="554"/>
      <c r="B734" s="555" t="s">
        <v>1597</v>
      </c>
      <c r="C734" s="555">
        <v>2310</v>
      </c>
      <c r="D734" s="864"/>
      <c r="E734" s="610"/>
      <c r="F734" s="610"/>
      <c r="G734" s="610"/>
      <c r="H734" s="610"/>
      <c r="I734" s="610"/>
    </row>
    <row r="735" spans="1:9" x14ac:dyDescent="0.25">
      <c r="A735" s="554"/>
      <c r="B735" s="555" t="s">
        <v>1598</v>
      </c>
      <c r="C735" s="555">
        <v>2311</v>
      </c>
      <c r="D735" s="864"/>
      <c r="E735" s="610"/>
      <c r="F735" s="610"/>
      <c r="G735" s="610"/>
      <c r="H735" s="610"/>
      <c r="I735" s="610"/>
    </row>
    <row r="736" spans="1:9" x14ac:dyDescent="0.25">
      <c r="A736" s="554"/>
      <c r="B736" s="555" t="s">
        <v>1599</v>
      </c>
      <c r="C736" s="555">
        <v>2312</v>
      </c>
      <c r="D736" s="864"/>
      <c r="E736" s="610"/>
      <c r="F736" s="610"/>
      <c r="G736" s="610"/>
      <c r="H736" s="610"/>
      <c r="I736" s="610"/>
    </row>
    <row r="737" spans="1:9" x14ac:dyDescent="0.25">
      <c r="A737" s="554"/>
      <c r="B737" s="555" t="s">
        <v>1600</v>
      </c>
      <c r="C737" s="555">
        <v>2313</v>
      </c>
      <c r="D737" s="864"/>
      <c r="E737" s="610"/>
      <c r="F737" s="610"/>
      <c r="G737" s="610"/>
      <c r="H737" s="610"/>
      <c r="I737" s="610"/>
    </row>
    <row r="738" spans="1:9" x14ac:dyDescent="0.25">
      <c r="A738" s="554"/>
      <c r="B738" s="555" t="s">
        <v>1601</v>
      </c>
      <c r="C738" s="555">
        <v>2314</v>
      </c>
      <c r="D738" s="864"/>
      <c r="E738" s="610"/>
      <c r="F738" s="610"/>
      <c r="G738" s="610"/>
      <c r="H738" s="610"/>
      <c r="I738" s="610"/>
    </row>
    <row r="739" spans="1:9" x14ac:dyDescent="0.25">
      <c r="A739" s="554"/>
      <c r="B739" s="555" t="s">
        <v>1602</v>
      </c>
      <c r="C739" s="555">
        <v>2315</v>
      </c>
      <c r="D739" s="864"/>
      <c r="E739" s="610"/>
      <c r="F739" s="610"/>
      <c r="G739" s="610"/>
      <c r="H739" s="610"/>
      <c r="I739" s="610"/>
    </row>
    <row r="740" spans="1:9" ht="24.75" x14ac:dyDescent="0.25">
      <c r="A740" s="554"/>
      <c r="B740" s="555" t="s">
        <v>1603</v>
      </c>
      <c r="C740" s="555">
        <v>2316</v>
      </c>
      <c r="D740" s="864"/>
      <c r="E740" s="610"/>
      <c r="F740" s="610"/>
      <c r="G740" s="610"/>
      <c r="H740" s="610"/>
      <c r="I740" s="610"/>
    </row>
    <row r="741" spans="1:9" x14ac:dyDescent="0.25">
      <c r="A741" s="554"/>
      <c r="B741" s="555" t="s">
        <v>1604</v>
      </c>
      <c r="C741" s="555">
        <v>2320</v>
      </c>
      <c r="D741" s="864"/>
      <c r="E741" s="610"/>
      <c r="F741" s="610"/>
      <c r="G741" s="610"/>
      <c r="H741" s="610"/>
      <c r="I741" s="610"/>
    </row>
    <row r="742" spans="1:9" x14ac:dyDescent="0.25">
      <c r="A742" s="554"/>
      <c r="B742" s="555" t="s">
        <v>1605</v>
      </c>
      <c r="C742" s="555">
        <v>2330</v>
      </c>
      <c r="D742" s="864"/>
      <c r="E742" s="610"/>
      <c r="F742" s="610"/>
      <c r="G742" s="610"/>
      <c r="H742" s="610"/>
      <c r="I742" s="610"/>
    </row>
    <row r="743" spans="1:9" x14ac:dyDescent="0.25">
      <c r="A743" s="554"/>
      <c r="B743" s="555" t="s">
        <v>1606</v>
      </c>
      <c r="C743" s="555">
        <v>2340</v>
      </c>
      <c r="D743" s="864"/>
      <c r="E743" s="610"/>
      <c r="F743" s="610"/>
      <c r="G743" s="610"/>
      <c r="H743" s="610"/>
      <c r="I743" s="610"/>
    </row>
    <row r="744" spans="1:9" x14ac:dyDescent="0.25">
      <c r="A744" s="554"/>
      <c r="B744" s="555" t="s">
        <v>1607</v>
      </c>
      <c r="C744" s="555">
        <v>2341</v>
      </c>
      <c r="D744" s="864"/>
      <c r="E744" s="610"/>
      <c r="F744" s="610"/>
      <c r="G744" s="610"/>
      <c r="H744" s="610"/>
      <c r="I744" s="610"/>
    </row>
    <row r="745" spans="1:9" ht="24.75" x14ac:dyDescent="0.25">
      <c r="A745" s="554"/>
      <c r="B745" s="555" t="s">
        <v>1608</v>
      </c>
      <c r="C745" s="555">
        <v>2342</v>
      </c>
      <c r="D745" s="864"/>
      <c r="E745" s="610"/>
      <c r="F745" s="610"/>
      <c r="G745" s="610"/>
      <c r="H745" s="610"/>
      <c r="I745" s="610"/>
    </row>
    <row r="746" spans="1:9" x14ac:dyDescent="0.25">
      <c r="A746" s="554"/>
      <c r="B746" s="555" t="s">
        <v>1609</v>
      </c>
      <c r="C746" s="555">
        <v>2343</v>
      </c>
      <c r="D746" s="864"/>
      <c r="E746" s="610"/>
      <c r="F746" s="610"/>
      <c r="G746" s="610"/>
      <c r="H746" s="610"/>
      <c r="I746" s="610"/>
    </row>
    <row r="747" spans="1:9" ht="24.75" x14ac:dyDescent="0.25">
      <c r="A747" s="554"/>
      <c r="B747" s="555" t="s">
        <v>1610</v>
      </c>
      <c r="C747" s="555">
        <v>2344</v>
      </c>
      <c r="D747" s="864"/>
      <c r="E747" s="610"/>
      <c r="F747" s="610"/>
      <c r="G747" s="610"/>
      <c r="H747" s="610"/>
      <c r="I747" s="610"/>
    </row>
    <row r="748" spans="1:9" x14ac:dyDescent="0.25">
      <c r="A748" s="554"/>
      <c r="B748" s="554" t="s">
        <v>1611</v>
      </c>
      <c r="C748" s="554">
        <v>2345</v>
      </c>
      <c r="D748" s="559">
        <f>SUM(D712:D747)</f>
        <v>0</v>
      </c>
      <c r="E748" s="610"/>
      <c r="F748" s="610"/>
      <c r="G748" s="610"/>
      <c r="H748" s="610"/>
      <c r="I748" s="610"/>
    </row>
    <row r="749" spans="1:9" x14ac:dyDescent="0.25">
      <c r="A749" s="619"/>
      <c r="B749" s="620"/>
      <c r="C749" s="620"/>
      <c r="D749" s="621"/>
      <c r="E749" s="610"/>
      <c r="F749" s="610"/>
      <c r="G749" s="610"/>
      <c r="H749" s="610"/>
      <c r="I749" s="610"/>
    </row>
    <row r="750" spans="1:9" x14ac:dyDescent="0.25">
      <c r="A750" s="554" t="s">
        <v>54</v>
      </c>
      <c r="B750" s="555" t="s">
        <v>1612</v>
      </c>
      <c r="C750" s="555">
        <v>2350</v>
      </c>
      <c r="D750" s="864"/>
      <c r="E750" s="610"/>
      <c r="F750" s="610"/>
      <c r="G750" s="610"/>
      <c r="H750" s="610"/>
      <c r="I750" s="610"/>
    </row>
    <row r="751" spans="1:9" ht="24.75" x14ac:dyDescent="0.25">
      <c r="A751" s="554"/>
      <c r="B751" s="555" t="s">
        <v>1613</v>
      </c>
      <c r="C751" s="555">
        <v>2355</v>
      </c>
      <c r="D751" s="864"/>
      <c r="E751" s="610"/>
      <c r="F751" s="610"/>
      <c r="G751" s="610"/>
      <c r="H751" s="610"/>
      <c r="I751" s="610"/>
    </row>
    <row r="752" spans="1:9" x14ac:dyDescent="0.25">
      <c r="A752" s="554"/>
      <c r="B752" s="555" t="s">
        <v>1614</v>
      </c>
      <c r="C752" s="555">
        <v>2356</v>
      </c>
      <c r="D752" s="864"/>
      <c r="E752" s="610"/>
      <c r="F752" s="610"/>
      <c r="G752" s="610"/>
      <c r="H752" s="610"/>
      <c r="I752" s="610"/>
    </row>
    <row r="753" spans="1:9" ht="24.75" x14ac:dyDescent="0.25">
      <c r="A753" s="554"/>
      <c r="B753" s="555" t="s">
        <v>1615</v>
      </c>
      <c r="C753" s="555">
        <v>2357</v>
      </c>
      <c r="D753" s="864"/>
      <c r="E753" s="610"/>
      <c r="F753" s="610"/>
      <c r="G753" s="610"/>
      <c r="H753" s="610"/>
      <c r="I753" s="610"/>
    </row>
    <row r="754" spans="1:9" x14ac:dyDescent="0.25">
      <c r="A754" s="554"/>
      <c r="B754" s="555" t="s">
        <v>1616</v>
      </c>
      <c r="C754" s="555">
        <v>2358</v>
      </c>
      <c r="D754" s="864"/>
      <c r="E754" s="610"/>
      <c r="F754" s="610"/>
      <c r="G754" s="610"/>
      <c r="H754" s="610"/>
      <c r="I754" s="610"/>
    </row>
    <row r="755" spans="1:9" x14ac:dyDescent="0.25">
      <c r="A755" s="554"/>
      <c r="B755" s="555" t="s">
        <v>1617</v>
      </c>
      <c r="C755" s="555">
        <v>2372</v>
      </c>
      <c r="D755" s="864"/>
      <c r="E755" s="610"/>
      <c r="F755" s="610"/>
      <c r="G755" s="610"/>
      <c r="H755" s="610"/>
      <c r="I755" s="610"/>
    </row>
    <row r="756" spans="1:9" x14ac:dyDescent="0.25">
      <c r="A756" s="554"/>
      <c r="B756" s="555" t="s">
        <v>1618</v>
      </c>
      <c r="C756" s="555">
        <v>2373</v>
      </c>
      <c r="D756" s="864"/>
      <c r="E756" s="610"/>
      <c r="F756" s="610"/>
      <c r="G756" s="610"/>
      <c r="H756" s="610"/>
      <c r="I756" s="610"/>
    </row>
    <row r="757" spans="1:9" x14ac:dyDescent="0.25">
      <c r="A757" s="554"/>
      <c r="B757" s="555" t="s">
        <v>1619</v>
      </c>
      <c r="C757" s="555">
        <v>2374</v>
      </c>
      <c r="D757" s="864"/>
      <c r="E757" s="610"/>
      <c r="F757" s="610"/>
      <c r="G757" s="610"/>
      <c r="H757" s="610"/>
      <c r="I757" s="610"/>
    </row>
    <row r="758" spans="1:9" x14ac:dyDescent="0.25">
      <c r="A758" s="554"/>
      <c r="B758" s="555" t="s">
        <v>1620</v>
      </c>
      <c r="C758" s="555">
        <v>2380</v>
      </c>
      <c r="D758" s="864"/>
      <c r="E758" s="610"/>
      <c r="F758" s="610"/>
      <c r="G758" s="610"/>
      <c r="H758" s="610"/>
      <c r="I758" s="610"/>
    </row>
    <row r="759" spans="1:9" x14ac:dyDescent="0.25">
      <c r="A759" s="554"/>
      <c r="B759" s="555" t="s">
        <v>1621</v>
      </c>
      <c r="C759" s="555">
        <v>2385</v>
      </c>
      <c r="D759" s="864"/>
      <c r="E759" s="610"/>
      <c r="F759" s="610"/>
      <c r="G759" s="610"/>
      <c r="H759" s="610"/>
      <c r="I759" s="610"/>
    </row>
    <row r="760" spans="1:9" x14ac:dyDescent="0.25">
      <c r="A760" s="554"/>
      <c r="B760" s="555" t="s">
        <v>1622</v>
      </c>
      <c r="C760" s="555">
        <v>2390</v>
      </c>
      <c r="D760" s="864"/>
      <c r="E760" s="610"/>
      <c r="F760" s="610"/>
      <c r="G760" s="610"/>
      <c r="H760" s="610"/>
      <c r="I760" s="610"/>
    </row>
    <row r="761" spans="1:9" x14ac:dyDescent="0.25">
      <c r="A761" s="554"/>
      <c r="B761" s="555" t="s">
        <v>1623</v>
      </c>
      <c r="C761" s="555">
        <v>2393</v>
      </c>
      <c r="D761" s="864"/>
      <c r="E761" s="610"/>
      <c r="F761" s="610"/>
      <c r="G761" s="610"/>
      <c r="H761" s="610"/>
      <c r="I761" s="610"/>
    </row>
    <row r="762" spans="1:9" x14ac:dyDescent="0.25">
      <c r="A762" s="554"/>
      <c r="B762" s="555" t="s">
        <v>1624</v>
      </c>
      <c r="C762" s="555">
        <v>2394</v>
      </c>
      <c r="D762" s="864"/>
      <c r="E762" s="610"/>
      <c r="F762" s="610"/>
      <c r="G762" s="610"/>
      <c r="H762" s="610"/>
      <c r="I762" s="610"/>
    </row>
    <row r="763" spans="1:9" x14ac:dyDescent="0.25">
      <c r="A763" s="554"/>
      <c r="B763" s="555" t="s">
        <v>1625</v>
      </c>
      <c r="C763" s="555">
        <v>2395</v>
      </c>
      <c r="D763" s="864"/>
      <c r="E763" s="610"/>
      <c r="F763" s="610"/>
      <c r="G763" s="610"/>
      <c r="H763" s="610"/>
      <c r="I763" s="610"/>
    </row>
    <row r="764" spans="1:9" x14ac:dyDescent="0.25">
      <c r="A764" s="554"/>
      <c r="B764" s="555" t="s">
        <v>1626</v>
      </c>
      <c r="C764" s="555">
        <v>2396</v>
      </c>
      <c r="D764" s="864"/>
      <c r="E764" s="610"/>
      <c r="F764" s="610"/>
      <c r="G764" s="610"/>
      <c r="H764" s="610"/>
      <c r="I764" s="610"/>
    </row>
    <row r="765" spans="1:9" x14ac:dyDescent="0.25">
      <c r="A765" s="554"/>
      <c r="B765" s="555" t="s">
        <v>1627</v>
      </c>
      <c r="C765" s="555">
        <v>2400</v>
      </c>
      <c r="D765" s="864"/>
      <c r="E765" s="610"/>
      <c r="F765" s="610"/>
      <c r="G765" s="610"/>
      <c r="H765" s="610"/>
      <c r="I765" s="610"/>
    </row>
    <row r="766" spans="1:9" x14ac:dyDescent="0.25">
      <c r="A766" s="554"/>
      <c r="B766" s="555" t="s">
        <v>1628</v>
      </c>
      <c r="C766" s="555">
        <v>2410</v>
      </c>
      <c r="D766" s="864"/>
      <c r="E766" s="610"/>
      <c r="F766" s="610"/>
      <c r="G766" s="610"/>
      <c r="H766" s="610"/>
      <c r="I766" s="610"/>
    </row>
    <row r="767" spans="1:9" x14ac:dyDescent="0.25">
      <c r="A767" s="554"/>
      <c r="B767" s="555" t="s">
        <v>1629</v>
      </c>
      <c r="C767" s="555">
        <v>2351</v>
      </c>
      <c r="D767" s="864"/>
      <c r="E767" s="610"/>
      <c r="F767" s="610"/>
      <c r="G767" s="610"/>
      <c r="H767" s="610"/>
      <c r="I767" s="610"/>
    </row>
    <row r="768" spans="1:9" x14ac:dyDescent="0.25">
      <c r="A768" s="554"/>
      <c r="B768" s="555" t="s">
        <v>1630</v>
      </c>
      <c r="C768" s="555">
        <v>2352</v>
      </c>
      <c r="D768" s="864"/>
      <c r="E768" s="610"/>
      <c r="F768" s="610"/>
      <c r="G768" s="610"/>
      <c r="H768" s="610"/>
      <c r="I768" s="610"/>
    </row>
    <row r="769" spans="1:9" ht="24.75" x14ac:dyDescent="0.25">
      <c r="A769" s="554"/>
      <c r="B769" s="555" t="s">
        <v>1631</v>
      </c>
      <c r="C769" s="555">
        <v>2353</v>
      </c>
      <c r="D769" s="864"/>
      <c r="E769" s="610"/>
      <c r="F769" s="610"/>
      <c r="G769" s="610"/>
      <c r="H769" s="610"/>
      <c r="I769" s="610"/>
    </row>
    <row r="770" spans="1:9" ht="24.75" x14ac:dyDescent="0.25">
      <c r="A770" s="554"/>
      <c r="B770" s="555" t="s">
        <v>1632</v>
      </c>
      <c r="C770" s="555">
        <v>2354</v>
      </c>
      <c r="D770" s="864"/>
      <c r="E770" s="610"/>
      <c r="F770" s="610"/>
      <c r="G770" s="610"/>
      <c r="H770" s="610"/>
      <c r="I770" s="610"/>
    </row>
    <row r="771" spans="1:9" x14ac:dyDescent="0.25">
      <c r="A771" s="554"/>
      <c r="B771" s="554" t="s">
        <v>1633</v>
      </c>
      <c r="C771" s="554">
        <v>2415</v>
      </c>
      <c r="D771" s="559">
        <f>SUM(D750:D770)</f>
        <v>0</v>
      </c>
      <c r="E771" s="610"/>
      <c r="F771" s="610"/>
      <c r="G771" s="610"/>
      <c r="H771" s="610"/>
      <c r="I771" s="610"/>
    </row>
    <row r="772" spans="1:9" x14ac:dyDescent="0.25">
      <c r="A772" s="554"/>
      <c r="B772" s="554" t="s">
        <v>1634</v>
      </c>
      <c r="C772" s="554">
        <v>3040</v>
      </c>
      <c r="D772" s="559">
        <f>+D710+D748+D771</f>
        <v>0</v>
      </c>
      <c r="E772" s="610"/>
      <c r="F772" s="610"/>
      <c r="G772" s="610"/>
      <c r="H772" s="613"/>
      <c r="I772" s="610"/>
    </row>
    <row r="773" spans="1:9" x14ac:dyDescent="0.25">
      <c r="A773" s="622"/>
      <c r="B773" s="614"/>
      <c r="C773" s="614"/>
      <c r="D773" s="615"/>
      <c r="E773" s="610"/>
      <c r="F773" s="610"/>
      <c r="G773" s="610"/>
      <c r="H773" s="610"/>
      <c r="I773" s="610"/>
    </row>
    <row r="774" spans="1:9" x14ac:dyDescent="0.25">
      <c r="A774" s="553" t="s">
        <v>1635</v>
      </c>
      <c r="B774" s="552"/>
      <c r="C774" s="552"/>
      <c r="D774" s="615"/>
      <c r="E774" s="610"/>
      <c r="F774" s="610"/>
      <c r="G774" s="610"/>
      <c r="H774" s="610"/>
      <c r="I774" s="610"/>
    </row>
    <row r="775" spans="1:9" ht="24.75" x14ac:dyDescent="0.25">
      <c r="A775" s="554" t="s">
        <v>56</v>
      </c>
      <c r="B775" s="555" t="s">
        <v>1636</v>
      </c>
      <c r="C775" s="555">
        <v>2510</v>
      </c>
      <c r="D775" s="864"/>
      <c r="E775" s="610"/>
      <c r="F775" s="610"/>
      <c r="G775" s="610"/>
      <c r="H775" s="610"/>
      <c r="I775" s="610"/>
    </row>
    <row r="776" spans="1:9" x14ac:dyDescent="0.25">
      <c r="A776" s="554"/>
      <c r="B776" s="555" t="s">
        <v>1637</v>
      </c>
      <c r="C776" s="555">
        <v>2511</v>
      </c>
      <c r="D776" s="864"/>
      <c r="E776" s="610"/>
      <c r="F776" s="610"/>
      <c r="G776" s="610"/>
      <c r="H776" s="610"/>
      <c r="I776" s="610"/>
    </row>
    <row r="777" spans="1:9" x14ac:dyDescent="0.25">
      <c r="A777" s="554"/>
      <c r="B777" s="555" t="s">
        <v>1638</v>
      </c>
      <c r="C777" s="555">
        <v>2512</v>
      </c>
      <c r="D777" s="864"/>
      <c r="E777" s="610"/>
      <c r="F777" s="610"/>
      <c r="G777" s="610"/>
      <c r="H777" s="610"/>
      <c r="I777" s="610"/>
    </row>
    <row r="778" spans="1:9" x14ac:dyDescent="0.25">
      <c r="A778" s="554"/>
      <c r="B778" s="555" t="s">
        <v>1639</v>
      </c>
      <c r="C778" s="555">
        <v>2513</v>
      </c>
      <c r="D778" s="864"/>
      <c r="E778" s="610"/>
      <c r="F778" s="610"/>
      <c r="G778" s="610"/>
      <c r="H778" s="610"/>
      <c r="I778" s="610"/>
    </row>
    <row r="779" spans="1:9" x14ac:dyDescent="0.25">
      <c r="A779" s="554"/>
      <c r="B779" s="555" t="s">
        <v>1640</v>
      </c>
      <c r="C779" s="555">
        <v>2515</v>
      </c>
      <c r="D779" s="864"/>
      <c r="E779" s="610"/>
      <c r="F779" s="610"/>
      <c r="G779" s="610"/>
      <c r="H779" s="610"/>
      <c r="I779" s="610"/>
    </row>
    <row r="780" spans="1:9" x14ac:dyDescent="0.25">
      <c r="A780" s="554"/>
      <c r="B780" s="555" t="s">
        <v>1641</v>
      </c>
      <c r="C780" s="555">
        <v>2516</v>
      </c>
      <c r="D780" s="864"/>
      <c r="E780" s="610"/>
      <c r="F780" s="610"/>
      <c r="G780" s="610"/>
      <c r="H780" s="610"/>
      <c r="I780" s="610"/>
    </row>
    <row r="781" spans="1:9" x14ac:dyDescent="0.25">
      <c r="A781" s="554"/>
      <c r="B781" s="554" t="s">
        <v>1642</v>
      </c>
      <c r="C781" s="554">
        <v>3050</v>
      </c>
      <c r="D781" s="559">
        <f>+SUM(D775:D778)-SUM(D779:D780)</f>
        <v>0</v>
      </c>
      <c r="E781" s="610"/>
      <c r="F781" s="610"/>
      <c r="G781" s="610"/>
      <c r="H781" s="610"/>
      <c r="I781" s="610"/>
    </row>
    <row r="782" spans="1:9" x14ac:dyDescent="0.25">
      <c r="A782" s="619"/>
      <c r="B782" s="620"/>
      <c r="C782" s="620"/>
      <c r="D782" s="621"/>
      <c r="E782" s="610"/>
      <c r="F782" s="610"/>
      <c r="G782" s="610"/>
      <c r="H782" s="610"/>
      <c r="I782" s="610"/>
    </row>
    <row r="783" spans="1:9" ht="24.75" x14ac:dyDescent="0.25">
      <c r="A783" s="554" t="s">
        <v>57</v>
      </c>
      <c r="B783" s="555" t="s">
        <v>1643</v>
      </c>
      <c r="C783" s="555">
        <v>2520</v>
      </c>
      <c r="D783" s="864"/>
      <c r="E783" s="610"/>
      <c r="F783" s="610"/>
      <c r="G783" s="610"/>
      <c r="H783" s="610"/>
      <c r="I783" s="610"/>
    </row>
    <row r="784" spans="1:9" ht="24.75" x14ac:dyDescent="0.25">
      <c r="A784" s="554"/>
      <c r="B784" s="555" t="s">
        <v>1644</v>
      </c>
      <c r="C784" s="555">
        <v>2525</v>
      </c>
      <c r="D784" s="864"/>
      <c r="E784" s="610"/>
      <c r="F784" s="610"/>
      <c r="G784" s="610"/>
      <c r="H784" s="610"/>
      <c r="I784" s="610"/>
    </row>
    <row r="785" spans="1:9" x14ac:dyDescent="0.25">
      <c r="A785" s="554"/>
      <c r="B785" s="554" t="s">
        <v>1645</v>
      </c>
      <c r="C785" s="554">
        <v>3060</v>
      </c>
      <c r="D785" s="559">
        <f>+D783-D784</f>
        <v>0</v>
      </c>
      <c r="E785" s="610"/>
      <c r="F785" s="610"/>
      <c r="G785" s="610"/>
      <c r="H785" s="610"/>
      <c r="I785" s="610"/>
    </row>
    <row r="786" spans="1:9" x14ac:dyDescent="0.25">
      <c r="A786" s="619"/>
      <c r="B786" s="620"/>
      <c r="C786" s="620"/>
      <c r="D786" s="621"/>
      <c r="E786" s="610"/>
      <c r="F786" s="610"/>
      <c r="G786" s="610"/>
      <c r="H786" s="610"/>
      <c r="I786" s="610"/>
    </row>
    <row r="787" spans="1:9" ht="24.75" x14ac:dyDescent="0.25">
      <c r="A787" s="554" t="s">
        <v>58</v>
      </c>
      <c r="B787" s="555" t="s">
        <v>1646</v>
      </c>
      <c r="C787" s="555">
        <v>2540</v>
      </c>
      <c r="D787" s="864"/>
      <c r="E787" s="610"/>
      <c r="F787" s="610"/>
      <c r="G787" s="610"/>
      <c r="H787" s="610"/>
      <c r="I787" s="610"/>
    </row>
    <row r="788" spans="1:9" ht="24.75" x14ac:dyDescent="0.25">
      <c r="A788" s="554"/>
      <c r="B788" s="555" t="s">
        <v>1647</v>
      </c>
      <c r="C788" s="555">
        <v>2545</v>
      </c>
      <c r="D788" s="864"/>
      <c r="E788" s="610"/>
      <c r="F788" s="610"/>
      <c r="G788" s="610"/>
      <c r="H788" s="610"/>
      <c r="I788" s="610"/>
    </row>
    <row r="789" spans="1:9" ht="24.75" x14ac:dyDescent="0.25">
      <c r="A789" s="554"/>
      <c r="B789" s="554" t="s">
        <v>1648</v>
      </c>
      <c r="C789" s="554">
        <v>3080</v>
      </c>
      <c r="D789" s="559">
        <f>+D787-D788</f>
        <v>0</v>
      </c>
      <c r="E789" s="610"/>
      <c r="F789" s="610"/>
      <c r="G789" s="610"/>
      <c r="H789" s="610"/>
      <c r="I789" s="610"/>
    </row>
    <row r="790" spans="1:9" x14ac:dyDescent="0.25">
      <c r="A790" s="619"/>
      <c r="B790" s="620"/>
      <c r="C790" s="620"/>
      <c r="D790" s="621"/>
      <c r="E790" s="610"/>
      <c r="F790" s="610"/>
      <c r="G790" s="610"/>
      <c r="H790" s="610"/>
      <c r="I790" s="610"/>
    </row>
    <row r="791" spans="1:9" ht="24.75" x14ac:dyDescent="0.25">
      <c r="A791" s="554" t="s">
        <v>59</v>
      </c>
      <c r="B791" s="555" t="s">
        <v>1649</v>
      </c>
      <c r="C791" s="555">
        <v>2541</v>
      </c>
      <c r="D791" s="864"/>
      <c r="E791" s="610"/>
      <c r="F791" s="610"/>
      <c r="G791" s="610"/>
      <c r="H791" s="610"/>
      <c r="I791" s="610"/>
    </row>
    <row r="792" spans="1:9" ht="24.75" x14ac:dyDescent="0.25">
      <c r="A792" s="554"/>
      <c r="B792" s="555" t="s">
        <v>1650</v>
      </c>
      <c r="C792" s="555">
        <v>2556</v>
      </c>
      <c r="D792" s="864"/>
      <c r="E792" s="610"/>
      <c r="F792" s="610"/>
      <c r="G792" s="610"/>
      <c r="H792" s="610"/>
      <c r="I792" s="610"/>
    </row>
    <row r="793" spans="1:9" ht="24.75" x14ac:dyDescent="0.25">
      <c r="A793" s="554"/>
      <c r="B793" s="554" t="s">
        <v>1651</v>
      </c>
      <c r="C793" s="554">
        <v>3085</v>
      </c>
      <c r="D793" s="559">
        <f>+D791-D792</f>
        <v>0</v>
      </c>
      <c r="E793" s="610"/>
      <c r="F793" s="610"/>
      <c r="G793" s="610"/>
      <c r="H793" s="610"/>
      <c r="I793" s="610"/>
    </row>
    <row r="794" spans="1:9" x14ac:dyDescent="0.25">
      <c r="A794" s="619"/>
      <c r="B794" s="620"/>
      <c r="C794" s="620"/>
      <c r="D794" s="621"/>
      <c r="E794" s="610"/>
      <c r="F794" s="610"/>
      <c r="G794" s="610"/>
      <c r="H794" s="610"/>
      <c r="I794" s="610"/>
    </row>
    <row r="795" spans="1:9" ht="24.75" x14ac:dyDescent="0.25">
      <c r="A795" s="554" t="s">
        <v>1652</v>
      </c>
      <c r="B795" s="555" t="s">
        <v>1653</v>
      </c>
      <c r="C795" s="555">
        <v>2550</v>
      </c>
      <c r="D795" s="864"/>
      <c r="E795" s="610"/>
      <c r="F795" s="610"/>
      <c r="G795" s="610"/>
      <c r="H795" s="610"/>
      <c r="I795" s="610"/>
    </row>
    <row r="796" spans="1:9" ht="24.75" x14ac:dyDescent="0.25">
      <c r="A796" s="554"/>
      <c r="B796" s="555" t="s">
        <v>1654</v>
      </c>
      <c r="C796" s="555">
        <v>2555</v>
      </c>
      <c r="D796" s="864"/>
      <c r="E796" s="610"/>
      <c r="F796" s="610"/>
      <c r="G796" s="610"/>
      <c r="H796" s="610"/>
      <c r="I796" s="610"/>
    </row>
    <row r="797" spans="1:9" x14ac:dyDescent="0.25">
      <c r="A797" s="554"/>
      <c r="B797" s="554" t="s">
        <v>1655</v>
      </c>
      <c r="C797" s="554">
        <v>3090</v>
      </c>
      <c r="D797" s="560">
        <f>+D795-D796</f>
        <v>0</v>
      </c>
      <c r="E797" s="610"/>
      <c r="F797" s="610"/>
      <c r="G797" s="610"/>
      <c r="H797" s="610"/>
      <c r="I797" s="610"/>
    </row>
    <row r="798" spans="1:9" x14ac:dyDescent="0.25">
      <c r="A798" s="619"/>
      <c r="B798" s="620"/>
      <c r="C798" s="620"/>
      <c r="D798" s="621"/>
      <c r="E798" s="610"/>
      <c r="F798" s="610"/>
      <c r="G798" s="610"/>
      <c r="H798" s="610"/>
      <c r="I798" s="610"/>
    </row>
    <row r="799" spans="1:9" x14ac:dyDescent="0.25">
      <c r="A799" s="554" t="s">
        <v>60</v>
      </c>
      <c r="B799" s="555" t="s">
        <v>1656</v>
      </c>
      <c r="C799" s="555">
        <v>2542</v>
      </c>
      <c r="D799" s="864"/>
      <c r="E799" s="610"/>
      <c r="F799" s="610"/>
      <c r="G799" s="610"/>
      <c r="H799" s="610"/>
      <c r="I799" s="610"/>
    </row>
    <row r="800" spans="1:9" x14ac:dyDescent="0.25">
      <c r="A800" s="554"/>
      <c r="B800" s="555" t="s">
        <v>1657</v>
      </c>
      <c r="C800" s="555">
        <v>2557</v>
      </c>
      <c r="D800" s="864"/>
      <c r="E800" s="610"/>
      <c r="F800" s="610"/>
      <c r="G800" s="610"/>
      <c r="H800" s="610"/>
      <c r="I800" s="610"/>
    </row>
    <row r="801" spans="1:9" x14ac:dyDescent="0.25">
      <c r="A801" s="554"/>
      <c r="B801" s="554" t="s">
        <v>1658</v>
      </c>
      <c r="C801" s="554">
        <v>3086</v>
      </c>
      <c r="D801" s="559">
        <f>+D799-D800</f>
        <v>0</v>
      </c>
      <c r="E801" s="610"/>
      <c r="F801" s="610"/>
      <c r="G801" s="610"/>
      <c r="H801" s="610"/>
      <c r="I801" s="610"/>
    </row>
    <row r="802" spans="1:9" x14ac:dyDescent="0.25">
      <c r="A802" s="619"/>
      <c r="B802" s="620"/>
      <c r="C802" s="620"/>
      <c r="D802" s="621"/>
      <c r="E802" s="610"/>
      <c r="F802" s="610"/>
      <c r="G802" s="610"/>
      <c r="H802" s="610"/>
      <c r="I802" s="610"/>
    </row>
    <row r="803" spans="1:9" ht="24.75" x14ac:dyDescent="0.25">
      <c r="A803" s="554"/>
      <c r="B803" s="555" t="s">
        <v>1659</v>
      </c>
      <c r="C803" s="555">
        <v>2543</v>
      </c>
      <c r="D803" s="864"/>
      <c r="E803" s="610"/>
      <c r="F803" s="610"/>
      <c r="G803" s="610"/>
      <c r="H803" s="610"/>
      <c r="I803" s="610"/>
    </row>
    <row r="804" spans="1:9" ht="24.75" x14ac:dyDescent="0.25">
      <c r="A804" s="554"/>
      <c r="B804" s="555" t="s">
        <v>1660</v>
      </c>
      <c r="C804" s="555">
        <v>2558</v>
      </c>
      <c r="D804" s="864"/>
      <c r="E804" s="610"/>
      <c r="F804" s="610"/>
      <c r="G804" s="610"/>
      <c r="H804" s="610"/>
      <c r="I804" s="610"/>
    </row>
    <row r="805" spans="1:9" x14ac:dyDescent="0.25">
      <c r="A805" s="554"/>
      <c r="B805" s="554" t="s">
        <v>1661</v>
      </c>
      <c r="C805" s="554">
        <v>3087</v>
      </c>
      <c r="D805" s="560">
        <f>+D803-D804</f>
        <v>0</v>
      </c>
      <c r="E805" s="610"/>
      <c r="F805" s="610"/>
      <c r="G805" s="610"/>
      <c r="H805" s="610"/>
      <c r="I805" s="610"/>
    </row>
    <row r="806" spans="1:9" x14ac:dyDescent="0.25">
      <c r="A806" s="619"/>
      <c r="B806" s="620"/>
      <c r="C806" s="620"/>
      <c r="D806" s="621"/>
      <c r="E806" s="610"/>
      <c r="F806" s="610"/>
      <c r="G806" s="610"/>
      <c r="H806" s="610"/>
      <c r="I806" s="610"/>
    </row>
    <row r="807" spans="1:9" x14ac:dyDescent="0.25">
      <c r="A807" s="554"/>
      <c r="B807" s="554" t="s">
        <v>1662</v>
      </c>
      <c r="C807" s="554">
        <v>3095</v>
      </c>
      <c r="D807" s="559">
        <f>+D781+D785+D789+D793+D801+D805</f>
        <v>0</v>
      </c>
      <c r="E807" s="610"/>
      <c r="F807" s="610"/>
      <c r="G807" s="610"/>
      <c r="H807" s="610"/>
      <c r="I807" s="610"/>
    </row>
    <row r="808" spans="1:9" x14ac:dyDescent="0.25">
      <c r="A808" s="622"/>
      <c r="B808" s="614"/>
      <c r="C808" s="614"/>
      <c r="D808" s="615"/>
      <c r="E808" s="610"/>
      <c r="F808" s="610"/>
      <c r="G808" s="610"/>
      <c r="H808" s="610"/>
      <c r="I808" s="610"/>
    </row>
    <row r="809" spans="1:9" x14ac:dyDescent="0.25">
      <c r="A809" s="553" t="s">
        <v>1663</v>
      </c>
      <c r="B809" s="552"/>
      <c r="C809" s="552"/>
      <c r="D809" s="615"/>
      <c r="E809" s="610"/>
      <c r="F809" s="610"/>
      <c r="G809" s="610"/>
      <c r="H809" s="610"/>
      <c r="I809" s="610"/>
    </row>
    <row r="810" spans="1:9" ht="24.75" x14ac:dyDescent="0.25">
      <c r="A810" s="554" t="s">
        <v>61</v>
      </c>
      <c r="B810" s="555" t="s">
        <v>1664</v>
      </c>
      <c r="C810" s="555">
        <v>2740</v>
      </c>
      <c r="D810" s="864"/>
      <c r="E810" s="610"/>
      <c r="F810" s="610"/>
      <c r="G810" s="610"/>
      <c r="H810" s="610"/>
      <c r="I810" s="610"/>
    </row>
    <row r="811" spans="1:9" x14ac:dyDescent="0.25">
      <c r="A811" s="554"/>
      <c r="B811" s="555" t="s">
        <v>1665</v>
      </c>
      <c r="C811" s="555">
        <v>2741</v>
      </c>
      <c r="D811" s="864"/>
      <c r="E811" s="610"/>
      <c r="F811" s="610"/>
      <c r="G811" s="610"/>
      <c r="H811" s="610"/>
      <c r="I811" s="610"/>
    </row>
    <row r="812" spans="1:9" x14ac:dyDescent="0.25">
      <c r="A812" s="554"/>
      <c r="B812" s="555" t="s">
        <v>1666</v>
      </c>
      <c r="C812" s="555">
        <v>2742</v>
      </c>
      <c r="D812" s="864"/>
      <c r="E812" s="610"/>
      <c r="F812" s="610"/>
      <c r="G812" s="610"/>
      <c r="H812" s="610"/>
      <c r="I812" s="610"/>
    </row>
    <row r="813" spans="1:9" ht="24.75" x14ac:dyDescent="0.25">
      <c r="A813" s="554"/>
      <c r="B813" s="555" t="s">
        <v>1667</v>
      </c>
      <c r="C813" s="555">
        <v>2745</v>
      </c>
      <c r="D813" s="864"/>
      <c r="E813" s="610"/>
      <c r="F813" s="610"/>
      <c r="G813" s="610"/>
      <c r="H813" s="610"/>
      <c r="I813" s="610"/>
    </row>
    <row r="814" spans="1:9" x14ac:dyDescent="0.25">
      <c r="A814" s="554"/>
      <c r="B814" s="555" t="s">
        <v>1668</v>
      </c>
      <c r="C814" s="555">
        <v>4746</v>
      </c>
      <c r="D814" s="864"/>
      <c r="E814" s="610"/>
      <c r="F814" s="610"/>
      <c r="G814" s="610"/>
      <c r="H814" s="610"/>
      <c r="I814" s="610"/>
    </row>
    <row r="815" spans="1:9" ht="24.75" x14ac:dyDescent="0.25">
      <c r="A815" s="554"/>
      <c r="B815" s="555" t="s">
        <v>1669</v>
      </c>
      <c r="C815" s="555">
        <v>2749</v>
      </c>
      <c r="D815" s="864"/>
      <c r="E815" s="610"/>
      <c r="F815" s="610"/>
      <c r="G815" s="610"/>
      <c r="H815" s="610"/>
      <c r="I815" s="610"/>
    </row>
    <row r="816" spans="1:9" ht="24.75" x14ac:dyDescent="0.25">
      <c r="A816" s="554"/>
      <c r="B816" s="555" t="s">
        <v>1670</v>
      </c>
      <c r="C816" s="555">
        <v>2750</v>
      </c>
      <c r="D816" s="864"/>
      <c r="E816" s="610"/>
      <c r="F816" s="610"/>
      <c r="G816" s="610"/>
      <c r="H816" s="610"/>
      <c r="I816" s="610"/>
    </row>
    <row r="817" spans="1:9" ht="24.75" x14ac:dyDescent="0.25">
      <c r="A817" s="554"/>
      <c r="B817" s="555" t="s">
        <v>1671</v>
      </c>
      <c r="C817" s="555">
        <v>2751</v>
      </c>
      <c r="D817" s="864"/>
      <c r="E817" s="610"/>
      <c r="F817" s="610"/>
      <c r="G817" s="610"/>
      <c r="H817" s="610"/>
      <c r="I817" s="610"/>
    </row>
    <row r="818" spans="1:9" x14ac:dyDescent="0.25">
      <c r="A818" s="554"/>
      <c r="B818" s="555" t="s">
        <v>1672</v>
      </c>
      <c r="C818" s="555">
        <v>2752</v>
      </c>
      <c r="D818" s="864"/>
      <c r="E818" s="610"/>
      <c r="F818" s="610"/>
      <c r="G818" s="610"/>
      <c r="H818" s="610"/>
      <c r="I818" s="610"/>
    </row>
    <row r="819" spans="1:9" ht="24.75" x14ac:dyDescent="0.25">
      <c r="A819" s="554"/>
      <c r="B819" s="555" t="s">
        <v>1673</v>
      </c>
      <c r="C819" s="555">
        <v>2753</v>
      </c>
      <c r="D819" s="864"/>
      <c r="E819" s="610"/>
      <c r="F819" s="610"/>
      <c r="G819" s="610"/>
      <c r="H819" s="610"/>
      <c r="I819" s="610"/>
    </row>
    <row r="820" spans="1:9" ht="24.75" x14ac:dyDescent="0.25">
      <c r="A820" s="554"/>
      <c r="B820" s="555" t="s">
        <v>1674</v>
      </c>
      <c r="C820" s="555">
        <v>2754</v>
      </c>
      <c r="D820" s="864"/>
      <c r="E820" s="610"/>
      <c r="F820" s="610"/>
      <c r="G820" s="610"/>
      <c r="H820" s="610"/>
      <c r="I820" s="610"/>
    </row>
    <row r="821" spans="1:9" x14ac:dyDescent="0.25">
      <c r="A821" s="554"/>
      <c r="B821" s="555" t="s">
        <v>1675</v>
      </c>
      <c r="C821" s="555">
        <v>2755</v>
      </c>
      <c r="D821" s="864"/>
      <c r="E821" s="610"/>
      <c r="F821" s="610"/>
      <c r="G821" s="610"/>
      <c r="H821" s="610"/>
      <c r="I821" s="610"/>
    </row>
    <row r="822" spans="1:9" x14ac:dyDescent="0.25">
      <c r="A822" s="554"/>
      <c r="B822" s="555" t="s">
        <v>1676</v>
      </c>
      <c r="C822" s="555">
        <v>2756</v>
      </c>
      <c r="D822" s="864"/>
      <c r="E822" s="610"/>
      <c r="F822" s="610"/>
      <c r="G822" s="610"/>
      <c r="H822" s="610"/>
      <c r="I822" s="610"/>
    </row>
    <row r="823" spans="1:9" x14ac:dyDescent="0.25">
      <c r="A823" s="554"/>
      <c r="B823" s="555" t="s">
        <v>1677</v>
      </c>
      <c r="C823" s="555">
        <v>2757</v>
      </c>
      <c r="D823" s="864"/>
      <c r="E823" s="610"/>
      <c r="F823" s="610"/>
      <c r="G823" s="610"/>
      <c r="H823" s="610"/>
      <c r="I823" s="610"/>
    </row>
    <row r="824" spans="1:9" ht="24.75" x14ac:dyDescent="0.25">
      <c r="A824" s="554"/>
      <c r="B824" s="555" t="s">
        <v>1678</v>
      </c>
      <c r="C824" s="555">
        <v>2759</v>
      </c>
      <c r="D824" s="864"/>
      <c r="E824" s="610"/>
      <c r="F824" s="610"/>
      <c r="G824" s="610"/>
      <c r="H824" s="610"/>
      <c r="I824" s="610"/>
    </row>
    <row r="825" spans="1:9" ht="24.75" x14ac:dyDescent="0.25">
      <c r="A825" s="554"/>
      <c r="B825" s="555" t="s">
        <v>1679</v>
      </c>
      <c r="C825" s="555">
        <v>2760</v>
      </c>
      <c r="D825" s="864"/>
      <c r="E825" s="610"/>
      <c r="F825" s="610"/>
      <c r="G825" s="610"/>
      <c r="H825" s="610"/>
      <c r="I825" s="610"/>
    </row>
    <row r="826" spans="1:9" ht="24.75" x14ac:dyDescent="0.25">
      <c r="A826" s="554"/>
      <c r="B826" s="555" t="s">
        <v>1680</v>
      </c>
      <c r="C826" s="555">
        <v>2758</v>
      </c>
      <c r="D826" s="864"/>
      <c r="E826" s="610"/>
      <c r="F826" s="610"/>
      <c r="G826" s="610"/>
      <c r="H826" s="610"/>
      <c r="I826" s="610"/>
    </row>
    <row r="827" spans="1:9" x14ac:dyDescent="0.25">
      <c r="A827" s="554"/>
      <c r="B827" s="555" t="s">
        <v>1681</v>
      </c>
      <c r="C827" s="555">
        <v>2761</v>
      </c>
      <c r="D827" s="864"/>
      <c r="E827" s="610"/>
      <c r="F827" s="610"/>
      <c r="G827" s="610"/>
      <c r="H827" s="610"/>
      <c r="I827" s="610"/>
    </row>
    <row r="828" spans="1:9" x14ac:dyDescent="0.25">
      <c r="A828" s="554"/>
      <c r="B828" s="554" t="s">
        <v>1682</v>
      </c>
      <c r="C828" s="554">
        <v>3110</v>
      </c>
      <c r="D828" s="559">
        <f>SUM(D810:D827)</f>
        <v>0</v>
      </c>
      <c r="E828" s="610"/>
      <c r="F828" s="610"/>
      <c r="G828" s="610"/>
      <c r="H828" s="610"/>
      <c r="I828" s="610"/>
    </row>
    <row r="829" spans="1:9" x14ac:dyDescent="0.25">
      <c r="A829" s="619"/>
      <c r="B829" s="620"/>
      <c r="C829" s="620"/>
      <c r="D829" s="621"/>
      <c r="E829" s="610"/>
      <c r="F829" s="610"/>
      <c r="G829" s="610"/>
      <c r="H829" s="610"/>
      <c r="I829" s="610"/>
    </row>
    <row r="830" spans="1:9" x14ac:dyDescent="0.25">
      <c r="A830" s="554" t="s">
        <v>62</v>
      </c>
      <c r="B830" s="555" t="s">
        <v>1683</v>
      </c>
      <c r="C830" s="555">
        <v>2775</v>
      </c>
      <c r="D830" s="864"/>
      <c r="E830" s="610"/>
      <c r="F830" s="610"/>
      <c r="G830" s="610"/>
      <c r="H830" s="610"/>
      <c r="I830" s="610"/>
    </row>
    <row r="831" spans="1:9" x14ac:dyDescent="0.25">
      <c r="A831" s="554"/>
      <c r="B831" s="555" t="s">
        <v>1684</v>
      </c>
      <c r="C831" s="555">
        <v>2763</v>
      </c>
      <c r="D831" s="864"/>
      <c r="E831" s="610"/>
      <c r="F831" s="610"/>
      <c r="G831" s="610"/>
      <c r="H831" s="610"/>
      <c r="I831" s="610"/>
    </row>
    <row r="832" spans="1:9" x14ac:dyDescent="0.25">
      <c r="A832" s="554"/>
      <c r="B832" s="555" t="s">
        <v>1685</v>
      </c>
      <c r="C832" s="555">
        <v>2764</v>
      </c>
      <c r="D832" s="864"/>
      <c r="E832" s="610"/>
      <c r="F832" s="610"/>
      <c r="G832" s="610"/>
      <c r="H832" s="610"/>
      <c r="I832" s="610"/>
    </row>
    <row r="833" spans="1:9" x14ac:dyDescent="0.25">
      <c r="A833" s="554"/>
      <c r="B833" s="555" t="s">
        <v>1686</v>
      </c>
      <c r="C833" s="555">
        <v>2765</v>
      </c>
      <c r="D833" s="864"/>
      <c r="E833" s="610"/>
      <c r="F833" s="610"/>
      <c r="G833" s="610"/>
      <c r="H833" s="610"/>
      <c r="I833" s="610"/>
    </row>
    <row r="834" spans="1:9" x14ac:dyDescent="0.25">
      <c r="A834" s="554"/>
      <c r="B834" s="555" t="s">
        <v>1687</v>
      </c>
      <c r="C834" s="555">
        <v>2768</v>
      </c>
      <c r="D834" s="864"/>
      <c r="E834" s="610"/>
      <c r="F834" s="610"/>
      <c r="G834" s="610"/>
      <c r="H834" s="610"/>
      <c r="I834" s="610"/>
    </row>
    <row r="835" spans="1:9" x14ac:dyDescent="0.25">
      <c r="A835" s="554"/>
      <c r="B835" s="555" t="s">
        <v>1688</v>
      </c>
      <c r="C835" s="555">
        <v>2766</v>
      </c>
      <c r="D835" s="864"/>
      <c r="E835" s="610"/>
      <c r="F835" s="610"/>
      <c r="G835" s="610"/>
      <c r="H835" s="610"/>
      <c r="I835" s="610"/>
    </row>
    <row r="836" spans="1:9" x14ac:dyDescent="0.25">
      <c r="A836" s="554"/>
      <c r="B836" s="555" t="s">
        <v>1689</v>
      </c>
      <c r="C836" s="555">
        <v>2767</v>
      </c>
      <c r="D836" s="864"/>
      <c r="E836" s="610"/>
      <c r="F836" s="610"/>
      <c r="G836" s="610"/>
      <c r="H836" s="610"/>
      <c r="I836" s="610"/>
    </row>
    <row r="837" spans="1:9" x14ac:dyDescent="0.25">
      <c r="A837" s="554"/>
      <c r="B837" s="555" t="s">
        <v>1690</v>
      </c>
      <c r="C837" s="555">
        <v>2769</v>
      </c>
      <c r="D837" s="864"/>
      <c r="E837" s="610"/>
      <c r="F837" s="610"/>
      <c r="G837" s="610"/>
      <c r="H837" s="610"/>
      <c r="I837" s="610"/>
    </row>
    <row r="838" spans="1:9" x14ac:dyDescent="0.25">
      <c r="A838" s="554"/>
      <c r="B838" s="555" t="s">
        <v>1691</v>
      </c>
      <c r="C838" s="555">
        <v>2773</v>
      </c>
      <c r="D838" s="864"/>
      <c r="E838" s="610"/>
      <c r="F838" s="610"/>
      <c r="G838" s="610"/>
      <c r="H838" s="610"/>
      <c r="I838" s="610"/>
    </row>
    <row r="839" spans="1:9" x14ac:dyDescent="0.25">
      <c r="A839" s="554"/>
      <c r="B839" s="555" t="s">
        <v>1692</v>
      </c>
      <c r="C839" s="555">
        <v>2774</v>
      </c>
      <c r="D839" s="864"/>
      <c r="E839" s="610"/>
      <c r="F839" s="610"/>
      <c r="G839" s="610"/>
      <c r="H839" s="610"/>
      <c r="I839" s="610"/>
    </row>
    <row r="840" spans="1:9" x14ac:dyDescent="0.25">
      <c r="A840" s="554"/>
      <c r="B840" s="555" t="s">
        <v>1693</v>
      </c>
      <c r="C840" s="555">
        <v>2776</v>
      </c>
      <c r="D840" s="864"/>
      <c r="E840" s="610"/>
      <c r="F840" s="610"/>
      <c r="G840" s="610"/>
      <c r="H840" s="610"/>
      <c r="I840" s="610"/>
    </row>
    <row r="841" spans="1:9" x14ac:dyDescent="0.25">
      <c r="A841" s="554"/>
      <c r="B841" s="555" t="s">
        <v>1694</v>
      </c>
      <c r="C841" s="555">
        <v>2777</v>
      </c>
      <c r="D841" s="864"/>
      <c r="E841" s="610"/>
      <c r="F841" s="610"/>
      <c r="G841" s="610"/>
      <c r="H841" s="610"/>
      <c r="I841" s="610"/>
    </row>
    <row r="842" spans="1:9" x14ac:dyDescent="0.25">
      <c r="A842" s="554"/>
      <c r="B842" s="555" t="s">
        <v>1695</v>
      </c>
      <c r="C842" s="555">
        <v>2778</v>
      </c>
      <c r="D842" s="864"/>
      <c r="E842" s="610"/>
      <c r="F842" s="610"/>
      <c r="G842" s="610"/>
      <c r="H842" s="610"/>
      <c r="I842" s="610"/>
    </row>
    <row r="843" spans="1:9" ht="24.75" x14ac:dyDescent="0.25">
      <c r="A843" s="554"/>
      <c r="B843" s="555" t="s">
        <v>1696</v>
      </c>
      <c r="C843" s="555">
        <v>2779</v>
      </c>
      <c r="D843" s="864"/>
      <c r="E843" s="610"/>
      <c r="F843" s="610"/>
      <c r="G843" s="610"/>
      <c r="H843" s="610"/>
      <c r="I843" s="610"/>
    </row>
    <row r="844" spans="1:9" x14ac:dyDescent="0.25">
      <c r="A844" s="554"/>
      <c r="B844" s="555" t="s">
        <v>1697</v>
      </c>
      <c r="C844" s="555">
        <v>2781</v>
      </c>
      <c r="D844" s="864"/>
      <c r="E844" s="610"/>
      <c r="F844" s="610"/>
      <c r="G844" s="610"/>
      <c r="H844" s="610"/>
      <c r="I844" s="610"/>
    </row>
    <row r="845" spans="1:9" x14ac:dyDescent="0.25">
      <c r="A845" s="554"/>
      <c r="B845" s="555" t="s">
        <v>1698</v>
      </c>
      <c r="C845" s="555">
        <v>2983</v>
      </c>
      <c r="D845" s="864"/>
      <c r="E845" s="610"/>
      <c r="F845" s="610"/>
      <c r="G845" s="610"/>
      <c r="H845" s="610"/>
      <c r="I845" s="610"/>
    </row>
    <row r="846" spans="1:9" x14ac:dyDescent="0.25">
      <c r="A846" s="554"/>
      <c r="B846" s="555" t="s">
        <v>1699</v>
      </c>
      <c r="C846" s="555">
        <v>2984</v>
      </c>
      <c r="D846" s="864"/>
      <c r="E846" s="610"/>
      <c r="F846" s="610"/>
      <c r="G846" s="610"/>
      <c r="H846" s="610"/>
      <c r="I846" s="610"/>
    </row>
    <row r="847" spans="1:9" x14ac:dyDescent="0.25">
      <c r="A847" s="554"/>
      <c r="B847" s="555" t="s">
        <v>1700</v>
      </c>
      <c r="C847" s="555">
        <v>2985</v>
      </c>
      <c r="D847" s="864"/>
      <c r="E847" s="610"/>
      <c r="F847" s="610"/>
      <c r="G847" s="610"/>
      <c r="H847" s="610"/>
      <c r="I847" s="610"/>
    </row>
    <row r="848" spans="1:9" x14ac:dyDescent="0.25">
      <c r="A848" s="554"/>
      <c r="B848" s="554" t="s">
        <v>1701</v>
      </c>
      <c r="C848" s="554">
        <v>3120</v>
      </c>
      <c r="D848" s="559">
        <f>SUM(D830:D847)</f>
        <v>0</v>
      </c>
      <c r="E848" s="610"/>
      <c r="F848" s="610"/>
      <c r="G848" s="610"/>
      <c r="H848" s="610"/>
      <c r="I848" s="610"/>
    </row>
    <row r="849" spans="1:9" x14ac:dyDescent="0.25">
      <c r="A849" s="619"/>
      <c r="B849" s="620"/>
      <c r="C849" s="620"/>
      <c r="D849" s="621"/>
      <c r="E849" s="610"/>
      <c r="F849" s="610"/>
      <c r="G849" s="610"/>
      <c r="H849" s="610"/>
      <c r="I849" s="610"/>
    </row>
    <row r="850" spans="1:9" x14ac:dyDescent="0.25">
      <c r="A850" s="554" t="s">
        <v>63</v>
      </c>
      <c r="B850" s="555" t="s">
        <v>1702</v>
      </c>
      <c r="C850" s="555">
        <v>2770</v>
      </c>
      <c r="D850" s="864"/>
      <c r="E850" s="610"/>
      <c r="F850" s="610"/>
      <c r="G850" s="610"/>
      <c r="H850" s="610"/>
      <c r="I850" s="610"/>
    </row>
    <row r="851" spans="1:9" x14ac:dyDescent="0.25">
      <c r="A851" s="554"/>
      <c r="B851" s="555" t="s">
        <v>1703</v>
      </c>
      <c r="C851" s="555">
        <v>2771</v>
      </c>
      <c r="D851" s="864"/>
      <c r="E851" s="610"/>
      <c r="F851" s="610"/>
      <c r="G851" s="610"/>
      <c r="H851" s="610"/>
      <c r="I851" s="610"/>
    </row>
    <row r="852" spans="1:9" x14ac:dyDescent="0.25">
      <c r="A852" s="554"/>
      <c r="B852" s="555" t="s">
        <v>1704</v>
      </c>
      <c r="C852" s="555">
        <v>2772</v>
      </c>
      <c r="D852" s="864"/>
      <c r="E852" s="610"/>
      <c r="F852" s="610"/>
      <c r="G852" s="610"/>
      <c r="H852" s="610"/>
      <c r="I852" s="610"/>
    </row>
    <row r="853" spans="1:9" x14ac:dyDescent="0.25">
      <c r="A853" s="554"/>
      <c r="B853" s="555" t="s">
        <v>1705</v>
      </c>
      <c r="C853" s="555">
        <v>2780</v>
      </c>
      <c r="D853" s="864"/>
      <c r="E853" s="610"/>
      <c r="F853" s="610"/>
      <c r="G853" s="610"/>
      <c r="H853" s="610"/>
      <c r="I853" s="610"/>
    </row>
    <row r="854" spans="1:9" x14ac:dyDescent="0.25">
      <c r="A854" s="554"/>
      <c r="B854" s="554" t="s">
        <v>1706</v>
      </c>
      <c r="C854" s="554">
        <v>3130</v>
      </c>
      <c r="D854" s="560">
        <f>SUM(D850:D853)</f>
        <v>0</v>
      </c>
      <c r="E854" s="610"/>
      <c r="F854" s="610"/>
      <c r="G854" s="610"/>
      <c r="H854" s="610"/>
      <c r="I854" s="610"/>
    </row>
    <row r="855" spans="1:9" x14ac:dyDescent="0.25">
      <c r="A855" s="619"/>
      <c r="B855" s="620"/>
      <c r="C855" s="620"/>
      <c r="D855" s="621"/>
      <c r="E855" s="610"/>
      <c r="F855" s="610"/>
      <c r="G855" s="610"/>
      <c r="H855" s="610"/>
      <c r="I855" s="610"/>
    </row>
    <row r="856" spans="1:9" ht="24.75" x14ac:dyDescent="0.25">
      <c r="A856" s="554" t="s">
        <v>64</v>
      </c>
      <c r="B856" s="555" t="s">
        <v>1707</v>
      </c>
      <c r="C856" s="555">
        <v>3140</v>
      </c>
      <c r="D856" s="864"/>
      <c r="E856" s="610"/>
      <c r="F856" s="610"/>
      <c r="G856" s="610"/>
      <c r="H856" s="610"/>
      <c r="I856" s="610"/>
    </row>
    <row r="857" spans="1:9" x14ac:dyDescent="0.25">
      <c r="A857" s="619"/>
      <c r="B857" s="620"/>
      <c r="C857" s="620"/>
      <c r="D857" s="621"/>
      <c r="E857" s="610"/>
      <c r="F857" s="610"/>
      <c r="G857" s="610"/>
      <c r="H857" s="610"/>
      <c r="I857" s="610"/>
    </row>
    <row r="858" spans="1:9" ht="24.75" x14ac:dyDescent="0.25">
      <c r="A858" s="554" t="s">
        <v>65</v>
      </c>
      <c r="B858" s="555" t="s">
        <v>1708</v>
      </c>
      <c r="C858" s="555">
        <v>2782</v>
      </c>
      <c r="D858" s="864"/>
      <c r="E858" s="610"/>
      <c r="F858" s="610"/>
      <c r="G858" s="610"/>
      <c r="H858" s="610"/>
      <c r="I858" s="610"/>
    </row>
    <row r="859" spans="1:9" ht="24.75" x14ac:dyDescent="0.25">
      <c r="A859" s="554"/>
      <c r="B859" s="555" t="s">
        <v>1709</v>
      </c>
      <c r="C859" s="555">
        <v>2783</v>
      </c>
      <c r="D859" s="864"/>
      <c r="E859" s="610"/>
      <c r="F859" s="610"/>
      <c r="G859" s="610"/>
      <c r="H859" s="610"/>
      <c r="I859" s="610"/>
    </row>
    <row r="860" spans="1:9" x14ac:dyDescent="0.25">
      <c r="A860" s="554"/>
      <c r="B860" s="555" t="s">
        <v>1710</v>
      </c>
      <c r="C860" s="555">
        <v>2784</v>
      </c>
      <c r="D860" s="864"/>
      <c r="E860" s="610"/>
      <c r="F860" s="610"/>
      <c r="G860" s="610"/>
      <c r="H860" s="610"/>
      <c r="I860" s="610"/>
    </row>
    <row r="861" spans="1:9" x14ac:dyDescent="0.25">
      <c r="A861" s="554"/>
      <c r="B861" s="555" t="s">
        <v>1711</v>
      </c>
      <c r="C861" s="555">
        <v>2785</v>
      </c>
      <c r="D861" s="864"/>
      <c r="E861" s="610"/>
      <c r="F861" s="610"/>
      <c r="G861" s="610"/>
      <c r="H861" s="610"/>
      <c r="I861" s="610"/>
    </row>
    <row r="862" spans="1:9" ht="24.75" x14ac:dyDescent="0.25">
      <c r="A862" s="554"/>
      <c r="B862" s="555" t="s">
        <v>1712</v>
      </c>
      <c r="C862" s="555">
        <v>2786</v>
      </c>
      <c r="D862" s="864"/>
      <c r="E862" s="610"/>
      <c r="F862" s="610"/>
      <c r="G862" s="610"/>
      <c r="H862" s="610"/>
      <c r="I862" s="610"/>
    </row>
    <row r="863" spans="1:9" x14ac:dyDescent="0.25">
      <c r="A863" s="554"/>
      <c r="B863" s="555" t="s">
        <v>1713</v>
      </c>
      <c r="C863" s="555">
        <v>2787</v>
      </c>
      <c r="D863" s="864"/>
      <c r="E863" s="610"/>
      <c r="F863" s="610"/>
      <c r="G863" s="610"/>
      <c r="H863" s="610"/>
      <c r="I863" s="610"/>
    </row>
    <row r="864" spans="1:9" x14ac:dyDescent="0.25">
      <c r="A864" s="554"/>
      <c r="B864" s="555" t="s">
        <v>1714</v>
      </c>
      <c r="C864" s="555">
        <v>2788</v>
      </c>
      <c r="D864" s="864"/>
      <c r="E864" s="610"/>
      <c r="F864" s="610"/>
      <c r="G864" s="610"/>
      <c r="H864" s="610"/>
      <c r="I864" s="610"/>
    </row>
    <row r="865" spans="1:9" x14ac:dyDescent="0.25">
      <c r="A865" s="554"/>
      <c r="B865" s="555" t="s">
        <v>1715</v>
      </c>
      <c r="C865" s="555">
        <v>2789</v>
      </c>
      <c r="D865" s="864"/>
      <c r="E865" s="610"/>
      <c r="F865" s="610"/>
      <c r="G865" s="610"/>
      <c r="H865" s="610"/>
      <c r="I865" s="610"/>
    </row>
    <row r="866" spans="1:9" x14ac:dyDescent="0.25">
      <c r="A866" s="554"/>
      <c r="B866" s="555" t="s">
        <v>1716</v>
      </c>
      <c r="C866" s="555">
        <v>2790</v>
      </c>
      <c r="D866" s="864"/>
      <c r="E866" s="610"/>
      <c r="F866" s="610"/>
      <c r="G866" s="610"/>
      <c r="H866" s="610"/>
      <c r="I866" s="610"/>
    </row>
    <row r="867" spans="1:9" x14ac:dyDescent="0.25">
      <c r="A867" s="554"/>
      <c r="B867" s="555" t="s">
        <v>1717</v>
      </c>
      <c r="C867" s="555">
        <v>2791</v>
      </c>
      <c r="D867" s="864"/>
      <c r="E867" s="610"/>
      <c r="F867" s="610"/>
      <c r="G867" s="610"/>
      <c r="H867" s="610"/>
      <c r="I867" s="610"/>
    </row>
    <row r="868" spans="1:9" x14ac:dyDescent="0.25">
      <c r="A868" s="554"/>
      <c r="B868" s="555" t="s">
        <v>1718</v>
      </c>
      <c r="C868" s="555">
        <v>2792</v>
      </c>
      <c r="D868" s="864"/>
      <c r="E868" s="610"/>
      <c r="F868" s="610"/>
      <c r="G868" s="610"/>
      <c r="H868" s="610"/>
      <c r="I868" s="610"/>
    </row>
    <row r="869" spans="1:9" x14ac:dyDescent="0.25">
      <c r="A869" s="554"/>
      <c r="B869" s="555" t="s">
        <v>1719</v>
      </c>
      <c r="C869" s="555">
        <v>2793</v>
      </c>
      <c r="D869" s="864"/>
      <c r="E869" s="610"/>
      <c r="F869" s="610"/>
      <c r="G869" s="610"/>
      <c r="H869" s="610"/>
      <c r="I869" s="610"/>
    </row>
    <row r="870" spans="1:9" x14ac:dyDescent="0.25">
      <c r="A870" s="554"/>
      <c r="B870" s="555" t="s">
        <v>1720</v>
      </c>
      <c r="C870" s="555">
        <v>2794</v>
      </c>
      <c r="D870" s="864"/>
      <c r="E870" s="610"/>
      <c r="F870" s="610"/>
      <c r="G870" s="610"/>
      <c r="H870" s="610"/>
      <c r="I870" s="610"/>
    </row>
    <row r="871" spans="1:9" x14ac:dyDescent="0.25">
      <c r="A871" s="554"/>
      <c r="B871" s="555" t="s">
        <v>1721</v>
      </c>
      <c r="C871" s="555">
        <v>2795</v>
      </c>
      <c r="D871" s="864"/>
      <c r="E871" s="610"/>
      <c r="F871" s="610"/>
      <c r="G871" s="610"/>
      <c r="H871" s="610"/>
      <c r="I871" s="610"/>
    </row>
    <row r="872" spans="1:9" x14ac:dyDescent="0.25">
      <c r="A872" s="554"/>
      <c r="B872" s="555" t="s">
        <v>1722</v>
      </c>
      <c r="C872" s="555">
        <v>2796</v>
      </c>
      <c r="D872" s="864"/>
      <c r="E872" s="610"/>
      <c r="F872" s="610"/>
      <c r="G872" s="610"/>
      <c r="H872" s="610"/>
      <c r="I872" s="610"/>
    </row>
    <row r="873" spans="1:9" x14ac:dyDescent="0.25">
      <c r="A873" s="554"/>
      <c r="B873" s="555" t="s">
        <v>1723</v>
      </c>
      <c r="C873" s="555">
        <v>2797</v>
      </c>
      <c r="D873" s="864"/>
      <c r="E873" s="610"/>
      <c r="F873" s="610"/>
      <c r="G873" s="610"/>
      <c r="H873" s="610"/>
      <c r="I873" s="610"/>
    </row>
    <row r="874" spans="1:9" x14ac:dyDescent="0.25">
      <c r="A874" s="554"/>
      <c r="B874" s="555" t="s">
        <v>1724</v>
      </c>
      <c r="C874" s="555">
        <v>2798</v>
      </c>
      <c r="D874" s="864"/>
      <c r="E874" s="610"/>
      <c r="F874" s="610"/>
      <c r="G874" s="610"/>
      <c r="H874" s="610"/>
      <c r="I874" s="610"/>
    </row>
    <row r="875" spans="1:9" x14ac:dyDescent="0.25">
      <c r="A875" s="554"/>
      <c r="B875" s="555" t="s">
        <v>1725</v>
      </c>
      <c r="C875" s="555">
        <v>2799</v>
      </c>
      <c r="D875" s="864"/>
      <c r="E875" s="610"/>
      <c r="F875" s="610"/>
      <c r="G875" s="610"/>
      <c r="H875" s="610"/>
      <c r="I875" s="610"/>
    </row>
    <row r="876" spans="1:9" x14ac:dyDescent="0.25">
      <c r="A876" s="554"/>
      <c r="B876" s="555" t="s">
        <v>1726</v>
      </c>
      <c r="C876" s="555">
        <v>2800</v>
      </c>
      <c r="D876" s="864"/>
      <c r="E876" s="610"/>
      <c r="F876" s="610"/>
      <c r="G876" s="610"/>
      <c r="H876" s="610"/>
      <c r="I876" s="610"/>
    </row>
    <row r="877" spans="1:9" x14ac:dyDescent="0.25">
      <c r="A877" s="554"/>
      <c r="B877" s="555" t="s">
        <v>1727</v>
      </c>
      <c r="C877" s="555">
        <v>2801</v>
      </c>
      <c r="D877" s="864"/>
      <c r="E877" s="610"/>
      <c r="F877" s="610"/>
      <c r="G877" s="610"/>
      <c r="H877" s="610"/>
      <c r="I877" s="610"/>
    </row>
    <row r="878" spans="1:9" x14ac:dyDescent="0.25">
      <c r="A878" s="554"/>
      <c r="B878" s="555" t="s">
        <v>1728</v>
      </c>
      <c r="C878" s="555">
        <v>2802</v>
      </c>
      <c r="D878" s="864"/>
      <c r="E878" s="610"/>
      <c r="F878" s="610"/>
      <c r="G878" s="610"/>
      <c r="H878" s="610"/>
      <c r="I878" s="610"/>
    </row>
    <row r="879" spans="1:9" x14ac:dyDescent="0.25">
      <c r="A879" s="554"/>
      <c r="B879" s="555" t="s">
        <v>1729</v>
      </c>
      <c r="C879" s="555">
        <v>2803</v>
      </c>
      <c r="D879" s="864"/>
      <c r="E879" s="610"/>
      <c r="F879" s="610"/>
      <c r="G879" s="610"/>
      <c r="H879" s="610"/>
      <c r="I879" s="610"/>
    </row>
    <row r="880" spans="1:9" x14ac:dyDescent="0.25">
      <c r="A880" s="554"/>
      <c r="B880" s="555" t="s">
        <v>1730</v>
      </c>
      <c r="C880" s="555">
        <v>2804</v>
      </c>
      <c r="D880" s="864"/>
      <c r="E880" s="610"/>
      <c r="F880" s="610"/>
      <c r="G880" s="610"/>
      <c r="H880" s="610"/>
      <c r="I880" s="610"/>
    </row>
    <row r="881" spans="1:9" x14ac:dyDescent="0.25">
      <c r="A881" s="554"/>
      <c r="B881" s="555" t="s">
        <v>1731</v>
      </c>
      <c r="C881" s="555">
        <v>2805</v>
      </c>
      <c r="D881" s="864"/>
      <c r="E881" s="610"/>
      <c r="F881" s="610"/>
      <c r="G881" s="610"/>
      <c r="H881" s="610"/>
      <c r="I881" s="610"/>
    </row>
    <row r="882" spans="1:9" x14ac:dyDescent="0.25">
      <c r="A882" s="554"/>
      <c r="B882" s="555" t="s">
        <v>1732</v>
      </c>
      <c r="C882" s="555">
        <v>2806</v>
      </c>
      <c r="D882" s="864"/>
      <c r="E882" s="610"/>
      <c r="F882" s="610"/>
      <c r="G882" s="610"/>
      <c r="H882" s="610"/>
      <c r="I882" s="610"/>
    </row>
    <row r="883" spans="1:9" x14ac:dyDescent="0.25">
      <c r="A883" s="554"/>
      <c r="B883" s="555" t="s">
        <v>1733</v>
      </c>
      <c r="C883" s="555">
        <v>2807</v>
      </c>
      <c r="D883" s="864"/>
      <c r="E883" s="610"/>
      <c r="F883" s="610"/>
      <c r="G883" s="610"/>
      <c r="H883" s="610"/>
      <c r="I883" s="610"/>
    </row>
    <row r="884" spans="1:9" x14ac:dyDescent="0.25">
      <c r="A884" s="554"/>
      <c r="B884" s="555" t="s">
        <v>1734</v>
      </c>
      <c r="C884" s="555">
        <v>2808</v>
      </c>
      <c r="D884" s="864"/>
      <c r="E884" s="610"/>
      <c r="F884" s="610"/>
      <c r="G884" s="610"/>
      <c r="H884" s="610"/>
      <c r="I884" s="610"/>
    </row>
    <row r="885" spans="1:9" ht="24.75" x14ac:dyDescent="0.25">
      <c r="A885" s="554"/>
      <c r="B885" s="555" t="s">
        <v>1735</v>
      </c>
      <c r="C885" s="555">
        <v>2809</v>
      </c>
      <c r="D885" s="864"/>
      <c r="E885" s="610"/>
      <c r="F885" s="610"/>
      <c r="G885" s="610"/>
      <c r="H885" s="610"/>
      <c r="I885" s="610"/>
    </row>
    <row r="886" spans="1:9" x14ac:dyDescent="0.25">
      <c r="A886" s="554"/>
      <c r="B886" s="555" t="s">
        <v>1736</v>
      </c>
      <c r="C886" s="555">
        <v>2810</v>
      </c>
      <c r="D886" s="864"/>
      <c r="E886" s="610"/>
      <c r="F886" s="610"/>
      <c r="G886" s="610"/>
      <c r="H886" s="610"/>
      <c r="I886" s="610"/>
    </row>
    <row r="887" spans="1:9" x14ac:dyDescent="0.25">
      <c r="A887" s="554"/>
      <c r="B887" s="555" t="s">
        <v>1737</v>
      </c>
      <c r="C887" s="555">
        <v>2811</v>
      </c>
      <c r="D887" s="864"/>
      <c r="E887" s="610"/>
      <c r="F887" s="610"/>
      <c r="G887" s="610"/>
      <c r="H887" s="610"/>
      <c r="I887" s="610"/>
    </row>
    <row r="888" spans="1:9" x14ac:dyDescent="0.25">
      <c r="A888" s="554"/>
      <c r="B888" s="555" t="s">
        <v>1738</v>
      </c>
      <c r="C888" s="555">
        <v>2812</v>
      </c>
      <c r="D888" s="864"/>
      <c r="E888" s="610"/>
      <c r="F888" s="610"/>
      <c r="G888" s="610"/>
      <c r="H888" s="610"/>
      <c r="I888" s="610"/>
    </row>
    <row r="889" spans="1:9" x14ac:dyDescent="0.25">
      <c r="A889" s="554"/>
      <c r="B889" s="555" t="s">
        <v>1739</v>
      </c>
      <c r="C889" s="555">
        <v>2813</v>
      </c>
      <c r="D889" s="864"/>
      <c r="E889" s="610"/>
      <c r="F889" s="610"/>
      <c r="G889" s="610"/>
      <c r="H889" s="610"/>
      <c r="I889" s="610"/>
    </row>
    <row r="890" spans="1:9" x14ac:dyDescent="0.25">
      <c r="A890" s="554"/>
      <c r="B890" s="555" t="s">
        <v>1740</v>
      </c>
      <c r="C890" s="555">
        <v>2814</v>
      </c>
      <c r="D890" s="864"/>
      <c r="E890" s="610"/>
      <c r="F890" s="610"/>
      <c r="G890" s="610"/>
      <c r="H890" s="610"/>
      <c r="I890" s="610"/>
    </row>
    <row r="891" spans="1:9" x14ac:dyDescent="0.25">
      <c r="A891" s="554"/>
      <c r="B891" s="555" t="s">
        <v>1741</v>
      </c>
      <c r="C891" s="555">
        <v>2815</v>
      </c>
      <c r="D891" s="864"/>
      <c r="E891" s="610"/>
      <c r="F891" s="610"/>
      <c r="G891" s="610"/>
      <c r="H891" s="610"/>
      <c r="I891" s="610"/>
    </row>
    <row r="892" spans="1:9" ht="24.75" x14ac:dyDescent="0.25">
      <c r="A892" s="554"/>
      <c r="B892" s="555" t="s">
        <v>1742</v>
      </c>
      <c r="C892" s="555">
        <v>2816</v>
      </c>
      <c r="D892" s="864"/>
      <c r="E892" s="610"/>
      <c r="F892" s="610"/>
      <c r="G892" s="610"/>
      <c r="H892" s="610"/>
      <c r="I892" s="610"/>
    </row>
    <row r="893" spans="1:9" x14ac:dyDescent="0.25">
      <c r="A893" s="554"/>
      <c r="B893" s="555" t="s">
        <v>1743</v>
      </c>
      <c r="C893" s="555">
        <v>2817</v>
      </c>
      <c r="D893" s="864"/>
      <c r="E893" s="610"/>
      <c r="F893" s="610"/>
      <c r="G893" s="610"/>
      <c r="H893" s="610"/>
      <c r="I893" s="610"/>
    </row>
    <row r="894" spans="1:9" x14ac:dyDescent="0.25">
      <c r="A894" s="554"/>
      <c r="B894" s="555" t="s">
        <v>1744</v>
      </c>
      <c r="C894" s="555">
        <v>2818</v>
      </c>
      <c r="D894" s="864"/>
      <c r="E894" s="610"/>
      <c r="F894" s="610"/>
      <c r="G894" s="610"/>
      <c r="H894" s="610"/>
      <c r="I894" s="610"/>
    </row>
    <row r="895" spans="1:9" x14ac:dyDescent="0.25">
      <c r="A895" s="554"/>
      <c r="B895" s="555" t="s">
        <v>1745</v>
      </c>
      <c r="C895" s="555">
        <v>2819</v>
      </c>
      <c r="D895" s="864"/>
      <c r="E895" s="610"/>
      <c r="F895" s="610"/>
      <c r="G895" s="610"/>
      <c r="H895" s="610"/>
      <c r="I895" s="610"/>
    </row>
    <row r="896" spans="1:9" ht="24.75" x14ac:dyDescent="0.25">
      <c r="A896" s="554"/>
      <c r="B896" s="555" t="s">
        <v>1746</v>
      </c>
      <c r="C896" s="555">
        <v>2820</v>
      </c>
      <c r="D896" s="864"/>
      <c r="E896" s="610"/>
      <c r="F896" s="610"/>
      <c r="G896" s="610"/>
      <c r="H896" s="610"/>
      <c r="I896" s="610"/>
    </row>
    <row r="897" spans="1:9" x14ac:dyDescent="0.25">
      <c r="A897" s="554"/>
      <c r="B897" s="555" t="s">
        <v>1747</v>
      </c>
      <c r="C897" s="555">
        <v>2821</v>
      </c>
      <c r="D897" s="864"/>
      <c r="E897" s="610"/>
      <c r="F897" s="610"/>
      <c r="G897" s="610"/>
      <c r="H897" s="610"/>
      <c r="I897" s="610"/>
    </row>
    <row r="898" spans="1:9" x14ac:dyDescent="0.25">
      <c r="A898" s="554"/>
      <c r="B898" s="555" t="s">
        <v>1748</v>
      </c>
      <c r="C898" s="555">
        <v>2822</v>
      </c>
      <c r="D898" s="864"/>
      <c r="E898" s="610"/>
      <c r="F898" s="610"/>
      <c r="G898" s="610"/>
      <c r="H898" s="610"/>
      <c r="I898" s="610"/>
    </row>
    <row r="899" spans="1:9" x14ac:dyDescent="0.25">
      <c r="A899" s="554"/>
      <c r="B899" s="555" t="s">
        <v>1749</v>
      </c>
      <c r="C899" s="555">
        <v>2823</v>
      </c>
      <c r="D899" s="864"/>
      <c r="E899" s="610"/>
      <c r="F899" s="610"/>
      <c r="G899" s="610"/>
      <c r="H899" s="610"/>
      <c r="I899" s="610"/>
    </row>
    <row r="900" spans="1:9" ht="24.75" x14ac:dyDescent="0.25">
      <c r="A900" s="554"/>
      <c r="B900" s="555" t="s">
        <v>1750</v>
      </c>
      <c r="C900" s="555">
        <v>2824</v>
      </c>
      <c r="D900" s="864"/>
      <c r="E900" s="610"/>
      <c r="F900" s="610"/>
      <c r="G900" s="610"/>
      <c r="H900" s="610"/>
      <c r="I900" s="610"/>
    </row>
    <row r="901" spans="1:9" x14ac:dyDescent="0.25">
      <c r="A901" s="554"/>
      <c r="B901" s="555" t="s">
        <v>1751</v>
      </c>
      <c r="C901" s="555">
        <v>2825</v>
      </c>
      <c r="D901" s="864"/>
      <c r="E901" s="610"/>
      <c r="F901" s="610"/>
      <c r="G901" s="610"/>
      <c r="H901" s="610"/>
      <c r="I901" s="610"/>
    </row>
    <row r="902" spans="1:9" x14ac:dyDescent="0.25">
      <c r="A902" s="554"/>
      <c r="B902" s="555" t="s">
        <v>1752</v>
      </c>
      <c r="C902" s="555">
        <v>2826</v>
      </c>
      <c r="D902" s="864"/>
      <c r="E902" s="610"/>
      <c r="F902" s="610"/>
      <c r="G902" s="610"/>
      <c r="H902" s="610"/>
      <c r="I902" s="610"/>
    </row>
    <row r="903" spans="1:9" x14ac:dyDescent="0.25">
      <c r="A903" s="554"/>
      <c r="B903" s="555" t="s">
        <v>1753</v>
      </c>
      <c r="C903" s="555">
        <v>2827</v>
      </c>
      <c r="D903" s="864"/>
      <c r="E903" s="610"/>
      <c r="F903" s="610"/>
      <c r="G903" s="610"/>
      <c r="H903" s="610"/>
      <c r="I903" s="610"/>
    </row>
    <row r="904" spans="1:9" x14ac:dyDescent="0.25">
      <c r="A904" s="554"/>
      <c r="B904" s="555" t="s">
        <v>1754</v>
      </c>
      <c r="C904" s="555">
        <v>2828</v>
      </c>
      <c r="D904" s="864"/>
      <c r="E904" s="610"/>
      <c r="F904" s="610"/>
      <c r="G904" s="610"/>
      <c r="H904" s="610"/>
      <c r="I904" s="610"/>
    </row>
    <row r="905" spans="1:9" x14ac:dyDescent="0.25">
      <c r="A905" s="554"/>
      <c r="B905" s="555" t="s">
        <v>1755</v>
      </c>
      <c r="C905" s="555">
        <v>2829</v>
      </c>
      <c r="D905" s="864"/>
      <c r="E905" s="610"/>
      <c r="F905" s="610"/>
      <c r="G905" s="610"/>
      <c r="H905" s="610"/>
      <c r="I905" s="610"/>
    </row>
    <row r="906" spans="1:9" x14ac:dyDescent="0.25">
      <c r="A906" s="554"/>
      <c r="B906" s="555" t="s">
        <v>1756</v>
      </c>
      <c r="C906" s="555">
        <v>2830</v>
      </c>
      <c r="D906" s="864"/>
      <c r="E906" s="610"/>
      <c r="F906" s="610"/>
      <c r="G906" s="610"/>
      <c r="H906" s="610"/>
      <c r="I906" s="610"/>
    </row>
    <row r="907" spans="1:9" x14ac:dyDescent="0.25">
      <c r="A907" s="554"/>
      <c r="B907" s="555" t="s">
        <v>1757</v>
      </c>
      <c r="C907" s="555">
        <v>2831</v>
      </c>
      <c r="D907" s="864"/>
      <c r="E907" s="610"/>
      <c r="F907" s="610"/>
      <c r="G907" s="610"/>
      <c r="H907" s="610"/>
      <c r="I907" s="610"/>
    </row>
    <row r="908" spans="1:9" ht="24.75" x14ac:dyDescent="0.25">
      <c r="A908" s="554"/>
      <c r="B908" s="555" t="s">
        <v>1758</v>
      </c>
      <c r="C908" s="555">
        <v>2832</v>
      </c>
      <c r="D908" s="864"/>
      <c r="E908" s="610"/>
      <c r="F908" s="610"/>
      <c r="G908" s="610"/>
      <c r="H908" s="610"/>
      <c r="I908" s="610"/>
    </row>
    <row r="909" spans="1:9" ht="24.75" x14ac:dyDescent="0.25">
      <c r="A909" s="554"/>
      <c r="B909" s="555" t="s">
        <v>1759</v>
      </c>
      <c r="C909" s="555">
        <v>2833</v>
      </c>
      <c r="D909" s="864"/>
      <c r="E909" s="610"/>
      <c r="F909" s="610"/>
      <c r="G909" s="610"/>
      <c r="H909" s="610"/>
      <c r="I909" s="610"/>
    </row>
    <row r="910" spans="1:9" x14ac:dyDescent="0.25">
      <c r="A910" s="554"/>
      <c r="B910" s="555" t="s">
        <v>1760</v>
      </c>
      <c r="C910" s="555">
        <v>2834</v>
      </c>
      <c r="D910" s="864"/>
      <c r="E910" s="610"/>
      <c r="F910" s="610"/>
      <c r="G910" s="610"/>
      <c r="H910" s="610"/>
      <c r="I910" s="610"/>
    </row>
    <row r="911" spans="1:9" x14ac:dyDescent="0.25">
      <c r="A911" s="554"/>
      <c r="B911" s="555" t="s">
        <v>1761</v>
      </c>
      <c r="C911" s="555">
        <v>2835</v>
      </c>
      <c r="D911" s="864"/>
      <c r="E911" s="610"/>
      <c r="F911" s="610"/>
      <c r="G911" s="610"/>
      <c r="H911" s="610"/>
      <c r="I911" s="610"/>
    </row>
    <row r="912" spans="1:9" x14ac:dyDescent="0.25">
      <c r="A912" s="554"/>
      <c r="B912" s="555" t="s">
        <v>1762</v>
      </c>
      <c r="C912" s="555">
        <v>2836</v>
      </c>
      <c r="D912" s="864"/>
      <c r="E912" s="610"/>
      <c r="F912" s="610"/>
      <c r="G912" s="610"/>
      <c r="H912" s="610"/>
      <c r="I912" s="610"/>
    </row>
    <row r="913" spans="1:9" x14ac:dyDescent="0.25">
      <c r="A913" s="554"/>
      <c r="B913" s="555" t="s">
        <v>1763</v>
      </c>
      <c r="C913" s="555">
        <v>2837</v>
      </c>
      <c r="D913" s="864"/>
      <c r="E913" s="610"/>
      <c r="F913" s="610"/>
      <c r="G913" s="610"/>
      <c r="H913" s="610"/>
      <c r="I913" s="610"/>
    </row>
    <row r="914" spans="1:9" x14ac:dyDescent="0.25">
      <c r="A914" s="554"/>
      <c r="B914" s="555" t="s">
        <v>1764</v>
      </c>
      <c r="C914" s="555">
        <v>2838</v>
      </c>
      <c r="D914" s="864"/>
      <c r="E914" s="610"/>
      <c r="F914" s="610"/>
      <c r="G914" s="610"/>
      <c r="H914" s="610"/>
      <c r="I914" s="610"/>
    </row>
    <row r="915" spans="1:9" x14ac:dyDescent="0.25">
      <c r="A915" s="554"/>
      <c r="B915" s="555" t="s">
        <v>1765</v>
      </c>
      <c r="C915" s="555">
        <v>2849</v>
      </c>
      <c r="D915" s="864"/>
      <c r="E915" s="610"/>
      <c r="F915" s="610"/>
      <c r="G915" s="610"/>
      <c r="H915" s="610"/>
      <c r="I915" s="610"/>
    </row>
    <row r="916" spans="1:9" x14ac:dyDescent="0.25">
      <c r="A916" s="554"/>
      <c r="B916" s="555" t="s">
        <v>1766</v>
      </c>
      <c r="C916" s="555">
        <v>2857</v>
      </c>
      <c r="D916" s="864"/>
      <c r="E916" s="610"/>
      <c r="F916" s="610"/>
      <c r="G916" s="610"/>
      <c r="H916" s="610"/>
      <c r="I916" s="610"/>
    </row>
    <row r="917" spans="1:9" x14ac:dyDescent="0.25">
      <c r="A917" s="554"/>
      <c r="B917" s="555" t="s">
        <v>1767</v>
      </c>
      <c r="C917" s="555">
        <v>2858</v>
      </c>
      <c r="D917" s="864"/>
      <c r="E917" s="610"/>
      <c r="F917" s="610"/>
      <c r="G917" s="610"/>
      <c r="H917" s="610"/>
      <c r="I917" s="610"/>
    </row>
    <row r="918" spans="1:9" x14ac:dyDescent="0.25">
      <c r="A918" s="554"/>
      <c r="B918" s="555" t="s">
        <v>1768</v>
      </c>
      <c r="C918" s="555">
        <v>2859</v>
      </c>
      <c r="D918" s="864"/>
      <c r="E918" s="610"/>
      <c r="F918" s="610"/>
      <c r="G918" s="610"/>
      <c r="H918" s="610"/>
      <c r="I918" s="610"/>
    </row>
    <row r="919" spans="1:9" x14ac:dyDescent="0.25">
      <c r="A919" s="554"/>
      <c r="B919" s="555" t="s">
        <v>1769</v>
      </c>
      <c r="C919" s="555">
        <v>2840</v>
      </c>
      <c r="D919" s="864"/>
      <c r="E919" s="610"/>
      <c r="F919" s="610"/>
      <c r="G919" s="610"/>
      <c r="H919" s="610"/>
      <c r="I919" s="610"/>
    </row>
    <row r="920" spans="1:9" x14ac:dyDescent="0.25">
      <c r="A920" s="554"/>
      <c r="B920" s="555" t="s">
        <v>1605</v>
      </c>
      <c r="C920" s="555">
        <v>2841</v>
      </c>
      <c r="D920" s="864"/>
      <c r="E920" s="610"/>
      <c r="F920" s="610"/>
      <c r="G920" s="610"/>
      <c r="H920" s="610"/>
      <c r="I920" s="610"/>
    </row>
    <row r="921" spans="1:9" x14ac:dyDescent="0.25">
      <c r="A921" s="554"/>
      <c r="B921" s="555" t="s">
        <v>1770</v>
      </c>
      <c r="C921" s="555">
        <v>2842</v>
      </c>
      <c r="D921" s="864"/>
      <c r="E921" s="610"/>
      <c r="F921" s="610"/>
      <c r="G921" s="610"/>
      <c r="H921" s="610"/>
      <c r="I921" s="610"/>
    </row>
    <row r="922" spans="1:9" x14ac:dyDescent="0.25">
      <c r="A922" s="554"/>
      <c r="B922" s="555" t="s">
        <v>1771</v>
      </c>
      <c r="C922" s="555">
        <v>2843</v>
      </c>
      <c r="D922" s="864"/>
      <c r="E922" s="610"/>
      <c r="F922" s="610"/>
      <c r="G922" s="610"/>
      <c r="H922" s="610"/>
      <c r="I922" s="610"/>
    </row>
    <row r="923" spans="1:9" x14ac:dyDescent="0.25">
      <c r="A923" s="554"/>
      <c r="B923" s="555" t="s">
        <v>1772</v>
      </c>
      <c r="C923" s="555">
        <v>2844</v>
      </c>
      <c r="D923" s="864"/>
      <c r="E923" s="610"/>
      <c r="F923" s="610"/>
      <c r="G923" s="610"/>
      <c r="H923" s="610"/>
      <c r="I923" s="610"/>
    </row>
    <row r="924" spans="1:9" x14ac:dyDescent="0.25">
      <c r="A924" s="554"/>
      <c r="B924" s="555" t="s">
        <v>1773</v>
      </c>
      <c r="C924" s="555">
        <v>2845</v>
      </c>
      <c r="D924" s="864"/>
      <c r="E924" s="610"/>
      <c r="F924" s="610"/>
      <c r="G924" s="610"/>
      <c r="H924" s="610"/>
      <c r="I924" s="610"/>
    </row>
    <row r="925" spans="1:9" x14ac:dyDescent="0.25">
      <c r="A925" s="554"/>
      <c r="B925" s="555" t="s">
        <v>1774</v>
      </c>
      <c r="C925" s="555">
        <v>2846</v>
      </c>
      <c r="D925" s="864"/>
      <c r="E925" s="610"/>
      <c r="F925" s="610"/>
      <c r="G925" s="610"/>
      <c r="H925" s="610"/>
      <c r="I925" s="610"/>
    </row>
    <row r="926" spans="1:9" x14ac:dyDescent="0.25">
      <c r="A926" s="554"/>
      <c r="B926" s="555" t="s">
        <v>1775</v>
      </c>
      <c r="C926" s="555">
        <v>2847</v>
      </c>
      <c r="D926" s="864"/>
      <c r="E926" s="610"/>
      <c r="F926" s="610"/>
      <c r="G926" s="610"/>
      <c r="H926" s="610"/>
      <c r="I926" s="610"/>
    </row>
    <row r="927" spans="1:9" x14ac:dyDescent="0.25">
      <c r="A927" s="554"/>
      <c r="B927" s="555" t="s">
        <v>1776</v>
      </c>
      <c r="C927" s="555">
        <v>2848</v>
      </c>
      <c r="D927" s="864"/>
      <c r="E927" s="610"/>
      <c r="F927" s="610"/>
      <c r="G927" s="610"/>
      <c r="H927" s="610"/>
      <c r="I927" s="610"/>
    </row>
    <row r="928" spans="1:9" x14ac:dyDescent="0.25">
      <c r="A928" s="554"/>
      <c r="B928" s="555" t="s">
        <v>1777</v>
      </c>
      <c r="C928" s="555">
        <v>2839</v>
      </c>
      <c r="D928" s="864"/>
      <c r="E928" s="610"/>
      <c r="F928" s="610"/>
      <c r="G928" s="610"/>
      <c r="H928" s="610"/>
      <c r="I928" s="610"/>
    </row>
    <row r="929" spans="1:9" ht="24.75" x14ac:dyDescent="0.25">
      <c r="A929" s="554"/>
      <c r="B929" s="555" t="s">
        <v>1778</v>
      </c>
      <c r="C929" s="555">
        <v>2850</v>
      </c>
      <c r="D929" s="864"/>
      <c r="E929" s="610"/>
      <c r="F929" s="610"/>
      <c r="G929" s="610"/>
      <c r="H929" s="610"/>
      <c r="I929" s="610"/>
    </row>
    <row r="930" spans="1:9" x14ac:dyDescent="0.25">
      <c r="A930" s="554"/>
      <c r="B930" s="555" t="s">
        <v>1779</v>
      </c>
      <c r="C930" s="555">
        <v>2851</v>
      </c>
      <c r="D930" s="864"/>
      <c r="E930" s="610"/>
      <c r="F930" s="610"/>
      <c r="G930" s="610"/>
      <c r="H930" s="610"/>
      <c r="I930" s="610"/>
    </row>
    <row r="931" spans="1:9" ht="24.75" x14ac:dyDescent="0.25">
      <c r="A931" s="554"/>
      <c r="B931" s="555" t="s">
        <v>1780</v>
      </c>
      <c r="C931" s="555">
        <v>2852</v>
      </c>
      <c r="D931" s="864"/>
      <c r="E931" s="610"/>
      <c r="F931" s="610"/>
      <c r="G931" s="610"/>
      <c r="H931" s="610"/>
      <c r="I931" s="610"/>
    </row>
    <row r="932" spans="1:9" ht="24.75" x14ac:dyDescent="0.25">
      <c r="A932" s="554"/>
      <c r="B932" s="555" t="s">
        <v>1781</v>
      </c>
      <c r="C932" s="555">
        <v>2853</v>
      </c>
      <c r="D932" s="864"/>
      <c r="E932" s="610"/>
      <c r="F932" s="610"/>
      <c r="G932" s="610"/>
      <c r="H932" s="610"/>
      <c r="I932" s="610"/>
    </row>
    <row r="933" spans="1:9" ht="24.75" x14ac:dyDescent="0.25">
      <c r="A933" s="554"/>
      <c r="B933" s="555" t="s">
        <v>1782</v>
      </c>
      <c r="C933" s="555">
        <v>2854</v>
      </c>
      <c r="D933" s="864"/>
      <c r="E933" s="610"/>
      <c r="F933" s="610"/>
      <c r="G933" s="610"/>
      <c r="H933" s="610"/>
      <c r="I933" s="610"/>
    </row>
    <row r="934" spans="1:9" x14ac:dyDescent="0.25">
      <c r="A934" s="554"/>
      <c r="B934" s="555" t="s">
        <v>1783</v>
      </c>
      <c r="C934" s="555">
        <v>2860</v>
      </c>
      <c r="D934" s="864"/>
      <c r="E934" s="610"/>
      <c r="F934" s="610"/>
      <c r="G934" s="610"/>
      <c r="H934" s="610"/>
      <c r="I934" s="610"/>
    </row>
    <row r="935" spans="1:9" x14ac:dyDescent="0.25">
      <c r="A935" s="554"/>
      <c r="B935" s="555" t="s">
        <v>1784</v>
      </c>
      <c r="C935" s="555">
        <v>2861</v>
      </c>
      <c r="D935" s="864"/>
      <c r="E935" s="610"/>
      <c r="F935" s="610"/>
      <c r="G935" s="610"/>
      <c r="H935" s="610"/>
      <c r="I935" s="610"/>
    </row>
    <row r="936" spans="1:9" x14ac:dyDescent="0.25">
      <c r="A936" s="554"/>
      <c r="B936" s="555" t="s">
        <v>1785</v>
      </c>
      <c r="C936" s="555">
        <v>2855</v>
      </c>
      <c r="D936" s="864"/>
      <c r="E936" s="610"/>
      <c r="F936" s="610"/>
      <c r="G936" s="610"/>
      <c r="H936" s="610"/>
      <c r="I936" s="610"/>
    </row>
    <row r="937" spans="1:9" x14ac:dyDescent="0.25">
      <c r="A937" s="554"/>
      <c r="B937" s="555" t="s">
        <v>1786</v>
      </c>
      <c r="C937" s="555">
        <v>2870</v>
      </c>
      <c r="D937" s="864"/>
      <c r="E937" s="610"/>
      <c r="F937" s="610"/>
      <c r="G937" s="610"/>
      <c r="H937" s="610"/>
      <c r="I937" s="610"/>
    </row>
    <row r="938" spans="1:9" x14ac:dyDescent="0.25">
      <c r="A938" s="554"/>
      <c r="B938" s="555" t="s">
        <v>1787</v>
      </c>
      <c r="C938" s="555">
        <v>2871</v>
      </c>
      <c r="D938" s="864"/>
      <c r="E938" s="610"/>
      <c r="F938" s="610"/>
      <c r="G938" s="610"/>
      <c r="H938" s="610"/>
      <c r="I938" s="610"/>
    </row>
    <row r="939" spans="1:9" x14ac:dyDescent="0.25">
      <c r="A939" s="554"/>
      <c r="B939" s="555" t="s">
        <v>1788</v>
      </c>
      <c r="C939" s="555">
        <v>2876</v>
      </c>
      <c r="D939" s="864"/>
      <c r="E939" s="610"/>
      <c r="F939" s="610"/>
      <c r="G939" s="610"/>
      <c r="H939" s="610"/>
      <c r="I939" s="610"/>
    </row>
    <row r="940" spans="1:9" x14ac:dyDescent="0.25">
      <c r="A940" s="554"/>
      <c r="B940" s="555" t="s">
        <v>1789</v>
      </c>
      <c r="C940" s="555">
        <v>2878</v>
      </c>
      <c r="D940" s="864"/>
      <c r="E940" s="610"/>
      <c r="F940" s="610"/>
      <c r="G940" s="610"/>
      <c r="H940" s="610"/>
      <c r="I940" s="610"/>
    </row>
    <row r="941" spans="1:9" x14ac:dyDescent="0.25">
      <c r="A941" s="554"/>
      <c r="B941" s="555" t="s">
        <v>1790</v>
      </c>
      <c r="C941" s="555">
        <v>2880</v>
      </c>
      <c r="D941" s="864"/>
      <c r="E941" s="610"/>
      <c r="F941" s="610"/>
      <c r="G941" s="610"/>
      <c r="H941" s="610"/>
      <c r="I941" s="610"/>
    </row>
    <row r="942" spans="1:9" x14ac:dyDescent="0.25">
      <c r="A942" s="554"/>
      <c r="B942" s="555" t="s">
        <v>1791</v>
      </c>
      <c r="C942" s="555">
        <v>2879</v>
      </c>
      <c r="D942" s="864"/>
      <c r="E942" s="610"/>
      <c r="F942" s="610"/>
      <c r="G942" s="610"/>
      <c r="H942" s="610"/>
      <c r="I942" s="610"/>
    </row>
    <row r="943" spans="1:9" x14ac:dyDescent="0.25">
      <c r="A943" s="554"/>
      <c r="B943" s="555" t="s">
        <v>1792</v>
      </c>
      <c r="C943" s="555">
        <v>2877</v>
      </c>
      <c r="D943" s="864"/>
      <c r="E943" s="610"/>
      <c r="F943" s="610"/>
      <c r="G943" s="610"/>
      <c r="H943" s="610"/>
      <c r="I943" s="610"/>
    </row>
    <row r="944" spans="1:9" x14ac:dyDescent="0.25">
      <c r="A944" s="554"/>
      <c r="B944" s="555" t="s">
        <v>1793</v>
      </c>
      <c r="C944" s="555">
        <v>2856</v>
      </c>
      <c r="D944" s="864"/>
      <c r="E944" s="610"/>
      <c r="F944" s="610"/>
      <c r="G944" s="610"/>
      <c r="H944" s="610"/>
      <c r="I944" s="610"/>
    </row>
    <row r="945" spans="1:9" x14ac:dyDescent="0.25">
      <c r="A945" s="554"/>
      <c r="B945" s="555" t="s">
        <v>1794</v>
      </c>
      <c r="C945" s="555">
        <v>2881</v>
      </c>
      <c r="D945" s="864"/>
      <c r="E945" s="610"/>
      <c r="F945" s="610"/>
      <c r="G945" s="610"/>
      <c r="H945" s="610"/>
      <c r="I945" s="610"/>
    </row>
    <row r="946" spans="1:9" x14ac:dyDescent="0.25">
      <c r="A946" s="554"/>
      <c r="B946" s="555" t="s">
        <v>1795</v>
      </c>
      <c r="C946" s="555">
        <v>2882</v>
      </c>
      <c r="D946" s="864"/>
      <c r="E946" s="610"/>
      <c r="F946" s="610"/>
      <c r="G946" s="610"/>
      <c r="H946" s="610"/>
      <c r="I946" s="610"/>
    </row>
    <row r="947" spans="1:9" x14ac:dyDescent="0.25">
      <c r="A947" s="554"/>
      <c r="B947" s="555" t="s">
        <v>1796</v>
      </c>
      <c r="C947" s="555">
        <v>2883</v>
      </c>
      <c r="D947" s="864"/>
      <c r="E947" s="610"/>
      <c r="F947" s="610"/>
      <c r="G947" s="610"/>
      <c r="H947" s="610"/>
      <c r="I947" s="610"/>
    </row>
    <row r="948" spans="1:9" x14ac:dyDescent="0.25">
      <c r="A948" s="554"/>
      <c r="B948" s="555" t="s">
        <v>1797</v>
      </c>
      <c r="C948" s="555">
        <v>2884</v>
      </c>
      <c r="D948" s="864"/>
      <c r="E948" s="610"/>
      <c r="F948" s="610"/>
      <c r="G948" s="610"/>
      <c r="H948" s="610"/>
      <c r="I948" s="610"/>
    </row>
    <row r="949" spans="1:9" x14ac:dyDescent="0.25">
      <c r="A949" s="554"/>
      <c r="B949" s="555" t="s">
        <v>1798</v>
      </c>
      <c r="C949" s="555">
        <v>2885</v>
      </c>
      <c r="D949" s="864"/>
      <c r="E949" s="610"/>
      <c r="F949" s="610"/>
      <c r="G949" s="610"/>
      <c r="H949" s="610"/>
      <c r="I949" s="610"/>
    </row>
    <row r="950" spans="1:9" x14ac:dyDescent="0.25">
      <c r="A950" s="554"/>
      <c r="B950" s="555" t="s">
        <v>1799</v>
      </c>
      <c r="C950" s="555">
        <v>2886</v>
      </c>
      <c r="D950" s="864"/>
      <c r="E950" s="610"/>
      <c r="F950" s="610"/>
      <c r="G950" s="610"/>
      <c r="H950" s="610"/>
      <c r="I950" s="610"/>
    </row>
    <row r="951" spans="1:9" x14ac:dyDescent="0.25">
      <c r="A951" s="554"/>
      <c r="B951" s="555" t="s">
        <v>1800</v>
      </c>
      <c r="C951" s="555">
        <v>2887</v>
      </c>
      <c r="D951" s="864"/>
      <c r="E951" s="610"/>
      <c r="F951" s="610"/>
      <c r="G951" s="610"/>
      <c r="H951" s="610"/>
      <c r="I951" s="610"/>
    </row>
    <row r="952" spans="1:9" x14ac:dyDescent="0.25">
      <c r="A952" s="554"/>
      <c r="B952" s="555" t="s">
        <v>1801</v>
      </c>
      <c r="C952" s="555">
        <v>2888</v>
      </c>
      <c r="D952" s="864"/>
      <c r="E952" s="610"/>
      <c r="F952" s="610"/>
      <c r="G952" s="610"/>
      <c r="H952" s="610"/>
      <c r="I952" s="610"/>
    </row>
    <row r="953" spans="1:9" ht="24.75" x14ac:dyDescent="0.25">
      <c r="A953" s="554"/>
      <c r="B953" s="555" t="s">
        <v>1802</v>
      </c>
      <c r="C953" s="555">
        <v>2889</v>
      </c>
      <c r="D953" s="864"/>
      <c r="E953" s="610"/>
      <c r="F953" s="610"/>
      <c r="G953" s="610"/>
      <c r="H953" s="610"/>
      <c r="I953" s="610"/>
    </row>
    <row r="954" spans="1:9" ht="24.75" x14ac:dyDescent="0.25">
      <c r="A954" s="554"/>
      <c r="B954" s="555" t="s">
        <v>1803</v>
      </c>
      <c r="C954" s="555">
        <v>2890</v>
      </c>
      <c r="D954" s="864"/>
      <c r="E954" s="610"/>
      <c r="F954" s="610"/>
      <c r="G954" s="610"/>
      <c r="H954" s="610"/>
      <c r="I954" s="610"/>
    </row>
    <row r="955" spans="1:9" x14ac:dyDescent="0.25">
      <c r="A955" s="554"/>
      <c r="B955" s="555" t="s">
        <v>1804</v>
      </c>
      <c r="C955" s="555">
        <v>2891</v>
      </c>
      <c r="D955" s="864"/>
      <c r="E955" s="610"/>
      <c r="F955" s="610"/>
      <c r="G955" s="610"/>
      <c r="H955" s="610"/>
      <c r="I955" s="610"/>
    </row>
    <row r="956" spans="1:9" x14ac:dyDescent="0.25">
      <c r="A956" s="554"/>
      <c r="B956" s="555" t="s">
        <v>1805</v>
      </c>
      <c r="C956" s="555">
        <v>2892</v>
      </c>
      <c r="D956" s="864"/>
      <c r="E956" s="610"/>
      <c r="F956" s="610"/>
      <c r="G956" s="610"/>
      <c r="H956" s="610"/>
      <c r="I956" s="610"/>
    </row>
    <row r="957" spans="1:9" x14ac:dyDescent="0.25">
      <c r="A957" s="554"/>
      <c r="B957" s="555" t="s">
        <v>1806</v>
      </c>
      <c r="C957" s="555">
        <v>2893</v>
      </c>
      <c r="D957" s="864"/>
      <c r="E957" s="610"/>
      <c r="F957" s="610"/>
      <c r="G957" s="610"/>
      <c r="H957" s="610"/>
      <c r="I957" s="610"/>
    </row>
    <row r="958" spans="1:9" x14ac:dyDescent="0.25">
      <c r="A958" s="554"/>
      <c r="B958" s="555" t="s">
        <v>1807</v>
      </c>
      <c r="C958" s="555">
        <v>2894</v>
      </c>
      <c r="D958" s="864"/>
      <c r="E958" s="610"/>
      <c r="F958" s="610"/>
      <c r="G958" s="610"/>
      <c r="H958" s="610"/>
      <c r="I958" s="610"/>
    </row>
    <row r="959" spans="1:9" ht="24.75" x14ac:dyDescent="0.25">
      <c r="A959" s="554"/>
      <c r="B959" s="555" t="s">
        <v>1808</v>
      </c>
      <c r="C959" s="555">
        <v>2895</v>
      </c>
      <c r="D959" s="864"/>
      <c r="E959" s="610"/>
      <c r="F959" s="610"/>
      <c r="G959" s="610"/>
      <c r="H959" s="610"/>
      <c r="I959" s="610"/>
    </row>
    <row r="960" spans="1:9" ht="24.75" x14ac:dyDescent="0.25">
      <c r="A960" s="554"/>
      <c r="B960" s="555" t="s">
        <v>1809</v>
      </c>
      <c r="C960" s="555">
        <v>2896</v>
      </c>
      <c r="D960" s="864"/>
      <c r="E960" s="610"/>
      <c r="F960" s="610"/>
      <c r="G960" s="610"/>
      <c r="H960" s="610"/>
      <c r="I960" s="610"/>
    </row>
    <row r="961" spans="1:9" x14ac:dyDescent="0.25">
      <c r="A961" s="554"/>
      <c r="B961" s="555" t="s">
        <v>1810</v>
      </c>
      <c r="C961" s="555">
        <v>2897</v>
      </c>
      <c r="D961" s="864"/>
      <c r="E961" s="610"/>
      <c r="F961" s="610"/>
      <c r="G961" s="610"/>
      <c r="H961" s="610"/>
      <c r="I961" s="610"/>
    </row>
    <row r="962" spans="1:9" x14ac:dyDescent="0.25">
      <c r="A962" s="554"/>
      <c r="B962" s="555" t="s">
        <v>1811</v>
      </c>
      <c r="C962" s="555">
        <v>2898</v>
      </c>
      <c r="D962" s="864"/>
      <c r="E962" s="610"/>
      <c r="F962" s="610"/>
      <c r="G962" s="610"/>
      <c r="H962" s="610"/>
      <c r="I962" s="610"/>
    </row>
    <row r="963" spans="1:9" x14ac:dyDescent="0.25">
      <c r="A963" s="554"/>
      <c r="B963" s="555" t="s">
        <v>1812</v>
      </c>
      <c r="C963" s="555">
        <v>2903</v>
      </c>
      <c r="D963" s="864"/>
      <c r="E963" s="610"/>
      <c r="F963" s="610"/>
      <c r="G963" s="610"/>
      <c r="H963" s="610"/>
      <c r="I963" s="610"/>
    </row>
    <row r="964" spans="1:9" x14ac:dyDescent="0.25">
      <c r="A964" s="554"/>
      <c r="B964" s="555" t="s">
        <v>1813</v>
      </c>
      <c r="C964" s="555">
        <v>2904</v>
      </c>
      <c r="D964" s="864"/>
      <c r="E964" s="610"/>
      <c r="F964" s="610"/>
      <c r="G964" s="610"/>
      <c r="H964" s="610"/>
      <c r="I964" s="610"/>
    </row>
    <row r="965" spans="1:9" x14ac:dyDescent="0.25">
      <c r="A965" s="554"/>
      <c r="B965" s="555" t="s">
        <v>1814</v>
      </c>
      <c r="C965" s="555">
        <v>2905</v>
      </c>
      <c r="D965" s="864"/>
      <c r="E965" s="610"/>
      <c r="F965" s="610"/>
      <c r="G965" s="610"/>
      <c r="H965" s="610"/>
      <c r="I965" s="610"/>
    </row>
    <row r="966" spans="1:9" x14ac:dyDescent="0.25">
      <c r="A966" s="554"/>
      <c r="B966" s="555" t="s">
        <v>1815</v>
      </c>
      <c r="C966" s="555">
        <v>2906</v>
      </c>
      <c r="D966" s="864"/>
      <c r="E966" s="610"/>
      <c r="F966" s="610"/>
      <c r="G966" s="610"/>
      <c r="H966" s="610"/>
      <c r="I966" s="610"/>
    </row>
    <row r="967" spans="1:9" x14ac:dyDescent="0.25">
      <c r="A967" s="554"/>
      <c r="B967" s="555" t="s">
        <v>1816</v>
      </c>
      <c r="C967" s="555">
        <v>2907</v>
      </c>
      <c r="D967" s="864"/>
      <c r="E967" s="610"/>
      <c r="F967" s="610"/>
      <c r="G967" s="610"/>
      <c r="H967" s="610"/>
      <c r="I967" s="610"/>
    </row>
    <row r="968" spans="1:9" x14ac:dyDescent="0.25">
      <c r="A968" s="554"/>
      <c r="B968" s="555" t="s">
        <v>1817</v>
      </c>
      <c r="C968" s="555">
        <v>2899</v>
      </c>
      <c r="D968" s="864"/>
      <c r="E968" s="610"/>
      <c r="F968" s="610"/>
      <c r="G968" s="610"/>
      <c r="H968" s="610"/>
      <c r="I968" s="610"/>
    </row>
    <row r="969" spans="1:9" x14ac:dyDescent="0.25">
      <c r="A969" s="554"/>
      <c r="B969" s="555" t="s">
        <v>1818</v>
      </c>
      <c r="C969" s="555">
        <v>2908</v>
      </c>
      <c r="D969" s="864"/>
      <c r="E969" s="610"/>
      <c r="F969" s="610"/>
      <c r="G969" s="610"/>
      <c r="H969" s="610"/>
      <c r="I969" s="610"/>
    </row>
    <row r="970" spans="1:9" x14ac:dyDescent="0.25">
      <c r="A970" s="554"/>
      <c r="B970" s="555" t="s">
        <v>1819</v>
      </c>
      <c r="C970" s="555">
        <v>2909</v>
      </c>
      <c r="D970" s="864"/>
      <c r="E970" s="610"/>
      <c r="F970" s="610"/>
      <c r="G970" s="610"/>
      <c r="H970" s="610"/>
      <c r="I970" s="610"/>
    </row>
    <row r="971" spans="1:9" x14ac:dyDescent="0.25">
      <c r="A971" s="554"/>
      <c r="B971" s="555" t="s">
        <v>1820</v>
      </c>
      <c r="C971" s="555">
        <v>2910</v>
      </c>
      <c r="D971" s="864"/>
      <c r="E971" s="610"/>
      <c r="F971" s="610"/>
      <c r="G971" s="610"/>
      <c r="H971" s="610"/>
      <c r="I971" s="610"/>
    </row>
    <row r="972" spans="1:9" x14ac:dyDescent="0.25">
      <c r="A972" s="554"/>
      <c r="B972" s="555" t="s">
        <v>1821</v>
      </c>
      <c r="C972" s="555">
        <v>2900</v>
      </c>
      <c r="D972" s="864"/>
      <c r="E972" s="610"/>
      <c r="F972" s="610"/>
      <c r="G972" s="610"/>
      <c r="H972" s="610"/>
      <c r="I972" s="610"/>
    </row>
    <row r="973" spans="1:9" x14ac:dyDescent="0.25">
      <c r="A973" s="554"/>
      <c r="B973" s="555" t="s">
        <v>1822</v>
      </c>
      <c r="C973" s="555">
        <v>2901</v>
      </c>
      <c r="D973" s="864"/>
      <c r="E973" s="610"/>
      <c r="F973" s="610"/>
      <c r="G973" s="610"/>
      <c r="H973" s="610"/>
      <c r="I973" s="610"/>
    </row>
    <row r="974" spans="1:9" x14ac:dyDescent="0.25">
      <c r="A974" s="554"/>
      <c r="B974" s="555" t="s">
        <v>1823</v>
      </c>
      <c r="C974" s="555">
        <v>2902</v>
      </c>
      <c r="D974" s="864"/>
      <c r="E974" s="610"/>
      <c r="F974" s="610"/>
      <c r="G974" s="610"/>
      <c r="H974" s="610"/>
      <c r="I974" s="610"/>
    </row>
    <row r="975" spans="1:9" x14ac:dyDescent="0.25">
      <c r="A975" s="554"/>
      <c r="B975" s="555" t="s">
        <v>1824</v>
      </c>
      <c r="C975" s="555">
        <v>2911</v>
      </c>
      <c r="D975" s="864"/>
      <c r="E975" s="610"/>
      <c r="F975" s="610"/>
      <c r="G975" s="610"/>
      <c r="H975" s="610"/>
      <c r="I975" s="610"/>
    </row>
    <row r="976" spans="1:9" x14ac:dyDescent="0.25">
      <c r="A976" s="554"/>
      <c r="B976" s="555" t="s">
        <v>1825</v>
      </c>
      <c r="C976" s="555">
        <v>2912</v>
      </c>
      <c r="D976" s="864"/>
      <c r="E976" s="610"/>
      <c r="F976" s="610"/>
      <c r="G976" s="610"/>
      <c r="H976" s="610"/>
      <c r="I976" s="610"/>
    </row>
    <row r="977" spans="1:9" x14ac:dyDescent="0.25">
      <c r="A977" s="554"/>
      <c r="B977" s="555" t="s">
        <v>1826</v>
      </c>
      <c r="C977" s="555">
        <v>2913</v>
      </c>
      <c r="D977" s="864"/>
      <c r="E977" s="610"/>
      <c r="F977" s="610"/>
      <c r="G977" s="610"/>
      <c r="H977" s="610"/>
      <c r="I977" s="610"/>
    </row>
    <row r="978" spans="1:9" x14ac:dyDescent="0.25">
      <c r="A978" s="554"/>
      <c r="B978" s="555" t="s">
        <v>1827</v>
      </c>
      <c r="C978" s="555">
        <v>2914</v>
      </c>
      <c r="D978" s="864"/>
      <c r="E978" s="610"/>
      <c r="F978" s="610"/>
      <c r="G978" s="610"/>
      <c r="H978" s="610"/>
      <c r="I978" s="610"/>
    </row>
    <row r="979" spans="1:9" x14ac:dyDescent="0.25">
      <c r="A979" s="554"/>
      <c r="B979" s="555" t="s">
        <v>1828</v>
      </c>
      <c r="C979" s="555">
        <v>2915</v>
      </c>
      <c r="D979" s="864"/>
      <c r="E979" s="610"/>
      <c r="F979" s="610"/>
      <c r="G979" s="610"/>
      <c r="H979" s="610"/>
      <c r="I979" s="610"/>
    </row>
    <row r="980" spans="1:9" x14ac:dyDescent="0.25">
      <c r="A980" s="554"/>
      <c r="B980" s="555" t="s">
        <v>1829</v>
      </c>
      <c r="C980" s="555">
        <v>2862</v>
      </c>
      <c r="D980" s="864"/>
      <c r="E980" s="610"/>
      <c r="F980" s="610"/>
      <c r="G980" s="610"/>
      <c r="H980" s="610"/>
      <c r="I980" s="610"/>
    </row>
    <row r="981" spans="1:9" x14ac:dyDescent="0.25">
      <c r="A981" s="554"/>
      <c r="B981" s="555" t="s">
        <v>1830</v>
      </c>
      <c r="C981" s="555">
        <v>2863</v>
      </c>
      <c r="D981" s="864"/>
      <c r="E981" s="610"/>
      <c r="F981" s="610"/>
      <c r="G981" s="610"/>
      <c r="H981" s="610"/>
      <c r="I981" s="610"/>
    </row>
    <row r="982" spans="1:9" x14ac:dyDescent="0.25">
      <c r="A982" s="554"/>
      <c r="B982" s="555" t="s">
        <v>1831</v>
      </c>
      <c r="C982" s="555">
        <v>2864</v>
      </c>
      <c r="D982" s="864"/>
      <c r="E982" s="610"/>
      <c r="F982" s="610"/>
      <c r="G982" s="610"/>
      <c r="H982" s="610"/>
      <c r="I982" s="610"/>
    </row>
    <row r="983" spans="1:9" x14ac:dyDescent="0.25">
      <c r="A983" s="554"/>
      <c r="B983" s="555" t="s">
        <v>1832</v>
      </c>
      <c r="C983" s="555">
        <v>2865</v>
      </c>
      <c r="D983" s="864"/>
      <c r="E983" s="610"/>
      <c r="F983" s="610"/>
      <c r="G983" s="610"/>
      <c r="H983" s="610"/>
      <c r="I983" s="610"/>
    </row>
    <row r="984" spans="1:9" x14ac:dyDescent="0.25">
      <c r="A984" s="554"/>
      <c r="B984" s="555" t="s">
        <v>1833</v>
      </c>
      <c r="C984" s="555">
        <v>2872</v>
      </c>
      <c r="D984" s="864"/>
      <c r="E984" s="610"/>
      <c r="F984" s="610"/>
      <c r="G984" s="610"/>
      <c r="H984" s="610"/>
      <c r="I984" s="610"/>
    </row>
    <row r="985" spans="1:9" x14ac:dyDescent="0.25">
      <c r="A985" s="554"/>
      <c r="B985" s="555" t="s">
        <v>1834</v>
      </c>
      <c r="C985" s="555">
        <v>2916</v>
      </c>
      <c r="D985" s="864"/>
      <c r="E985" s="610"/>
      <c r="F985" s="610"/>
      <c r="G985" s="610"/>
      <c r="H985" s="610"/>
      <c r="I985" s="610"/>
    </row>
    <row r="986" spans="1:9" x14ac:dyDescent="0.25">
      <c r="A986" s="554"/>
      <c r="B986" s="555" t="s">
        <v>1835</v>
      </c>
      <c r="C986" s="555">
        <v>2917</v>
      </c>
      <c r="D986" s="864"/>
      <c r="E986" s="610"/>
      <c r="F986" s="610"/>
      <c r="G986" s="610"/>
      <c r="H986" s="610"/>
      <c r="I986" s="610"/>
    </row>
    <row r="987" spans="1:9" x14ac:dyDescent="0.25">
      <c r="A987" s="554"/>
      <c r="B987" s="555" t="s">
        <v>1836</v>
      </c>
      <c r="C987" s="555">
        <v>2918</v>
      </c>
      <c r="D987" s="864"/>
      <c r="E987" s="610"/>
      <c r="F987" s="610"/>
      <c r="G987" s="610"/>
      <c r="H987" s="610"/>
      <c r="I987" s="610"/>
    </row>
    <row r="988" spans="1:9" x14ac:dyDescent="0.25">
      <c r="A988" s="554"/>
      <c r="B988" s="555" t="s">
        <v>1837</v>
      </c>
      <c r="C988" s="555">
        <v>2919</v>
      </c>
      <c r="D988" s="864"/>
      <c r="E988" s="610"/>
      <c r="F988" s="610"/>
      <c r="G988" s="610"/>
      <c r="H988" s="610"/>
      <c r="I988" s="610"/>
    </row>
    <row r="989" spans="1:9" x14ac:dyDescent="0.25">
      <c r="A989" s="554"/>
      <c r="B989" s="555" t="s">
        <v>1838</v>
      </c>
      <c r="C989" s="555">
        <v>2920</v>
      </c>
      <c r="D989" s="864"/>
      <c r="E989" s="610"/>
      <c r="F989" s="610"/>
      <c r="G989" s="610"/>
      <c r="H989" s="610"/>
      <c r="I989" s="610"/>
    </row>
    <row r="990" spans="1:9" x14ac:dyDescent="0.25">
      <c r="A990" s="554"/>
      <c r="B990" s="555" t="s">
        <v>1839</v>
      </c>
      <c r="C990" s="555">
        <v>2921</v>
      </c>
      <c r="D990" s="864"/>
      <c r="E990" s="610"/>
      <c r="F990" s="610"/>
      <c r="G990" s="610"/>
      <c r="H990" s="610"/>
      <c r="I990" s="610"/>
    </row>
    <row r="991" spans="1:9" x14ac:dyDescent="0.25">
      <c r="A991" s="554"/>
      <c r="B991" s="555" t="s">
        <v>1840</v>
      </c>
      <c r="C991" s="555">
        <v>2922</v>
      </c>
      <c r="D991" s="864"/>
      <c r="E991" s="610"/>
      <c r="F991" s="610"/>
      <c r="G991" s="610"/>
      <c r="H991" s="610"/>
      <c r="I991" s="610"/>
    </row>
    <row r="992" spans="1:9" ht="24.75" x14ac:dyDescent="0.25">
      <c r="A992" s="554"/>
      <c r="B992" s="555" t="s">
        <v>1841</v>
      </c>
      <c r="C992" s="555">
        <v>2923</v>
      </c>
      <c r="D992" s="864"/>
      <c r="E992" s="610"/>
      <c r="F992" s="610"/>
      <c r="G992" s="610"/>
      <c r="H992" s="610"/>
      <c r="I992" s="610"/>
    </row>
    <row r="993" spans="1:9" x14ac:dyDescent="0.25">
      <c r="A993" s="554"/>
      <c r="B993" s="555" t="s">
        <v>1842</v>
      </c>
      <c r="C993" s="555">
        <v>2924</v>
      </c>
      <c r="D993" s="864"/>
      <c r="E993" s="610"/>
      <c r="F993" s="610"/>
      <c r="G993" s="610"/>
      <c r="H993" s="610"/>
      <c r="I993" s="610"/>
    </row>
    <row r="994" spans="1:9" x14ac:dyDescent="0.25">
      <c r="A994" s="554"/>
      <c r="B994" s="555" t="s">
        <v>1843</v>
      </c>
      <c r="C994" s="555">
        <v>2925</v>
      </c>
      <c r="D994" s="864"/>
      <c r="E994" s="610"/>
      <c r="F994" s="610"/>
      <c r="G994" s="610"/>
      <c r="H994" s="610"/>
      <c r="I994" s="610"/>
    </row>
    <row r="995" spans="1:9" ht="24.75" x14ac:dyDescent="0.25">
      <c r="A995" s="554"/>
      <c r="B995" s="555" t="s">
        <v>1844</v>
      </c>
      <c r="C995" s="555">
        <v>2926</v>
      </c>
      <c r="D995" s="864"/>
      <c r="E995" s="610"/>
      <c r="F995" s="610"/>
      <c r="G995" s="610"/>
      <c r="H995" s="610"/>
      <c r="I995" s="610"/>
    </row>
    <row r="996" spans="1:9" x14ac:dyDescent="0.25">
      <c r="A996" s="554"/>
      <c r="B996" s="555" t="s">
        <v>1845</v>
      </c>
      <c r="C996" s="555">
        <v>2927</v>
      </c>
      <c r="D996" s="864"/>
      <c r="E996" s="610"/>
      <c r="F996" s="610"/>
      <c r="G996" s="610"/>
      <c r="H996" s="610"/>
      <c r="I996" s="610"/>
    </row>
    <row r="997" spans="1:9" x14ac:dyDescent="0.25">
      <c r="A997" s="554"/>
      <c r="B997" s="555" t="s">
        <v>1846</v>
      </c>
      <c r="C997" s="555">
        <v>2928</v>
      </c>
      <c r="D997" s="864"/>
      <c r="E997" s="610"/>
      <c r="F997" s="610"/>
      <c r="G997" s="610"/>
      <c r="H997" s="610"/>
      <c r="I997" s="610"/>
    </row>
    <row r="998" spans="1:9" x14ac:dyDescent="0.25">
      <c r="A998" s="554"/>
      <c r="B998" s="555" t="s">
        <v>1847</v>
      </c>
      <c r="C998" s="555">
        <v>2929</v>
      </c>
      <c r="D998" s="864"/>
      <c r="E998" s="610"/>
      <c r="F998" s="610"/>
      <c r="G998" s="610"/>
      <c r="H998" s="610"/>
      <c r="I998" s="610"/>
    </row>
    <row r="999" spans="1:9" x14ac:dyDescent="0.25">
      <c r="A999" s="554"/>
      <c r="B999" s="555" t="s">
        <v>1848</v>
      </c>
      <c r="C999" s="555">
        <v>2930</v>
      </c>
      <c r="D999" s="864"/>
      <c r="E999" s="610"/>
      <c r="F999" s="610"/>
      <c r="G999" s="610"/>
      <c r="H999" s="610"/>
      <c r="I999" s="610"/>
    </row>
    <row r="1000" spans="1:9" ht="24.75" x14ac:dyDescent="0.25">
      <c r="A1000" s="554"/>
      <c r="B1000" s="555" t="s">
        <v>1849</v>
      </c>
      <c r="C1000" s="555">
        <v>2931</v>
      </c>
      <c r="D1000" s="864"/>
      <c r="E1000" s="610"/>
      <c r="F1000" s="610"/>
      <c r="G1000" s="610"/>
      <c r="H1000" s="610"/>
      <c r="I1000" s="610"/>
    </row>
    <row r="1001" spans="1:9" x14ac:dyDescent="0.25">
      <c r="A1001" s="554"/>
      <c r="B1001" s="555" t="s">
        <v>1850</v>
      </c>
      <c r="C1001" s="555">
        <v>2932</v>
      </c>
      <c r="D1001" s="864"/>
      <c r="E1001" s="610"/>
      <c r="F1001" s="610"/>
      <c r="G1001" s="610"/>
      <c r="H1001" s="610"/>
      <c r="I1001" s="610"/>
    </row>
    <row r="1002" spans="1:9" x14ac:dyDescent="0.25">
      <c r="A1002" s="554"/>
      <c r="B1002" s="555" t="s">
        <v>1851</v>
      </c>
      <c r="C1002" s="555">
        <v>2933</v>
      </c>
      <c r="D1002" s="864"/>
      <c r="E1002" s="610"/>
      <c r="F1002" s="610"/>
      <c r="G1002" s="610"/>
      <c r="H1002" s="610"/>
      <c r="I1002" s="610"/>
    </row>
    <row r="1003" spans="1:9" ht="24.75" x14ac:dyDescent="0.25">
      <c r="A1003" s="554"/>
      <c r="B1003" s="555" t="s">
        <v>1852</v>
      </c>
      <c r="C1003" s="555">
        <v>2934</v>
      </c>
      <c r="D1003" s="864"/>
      <c r="E1003" s="610"/>
      <c r="F1003" s="610"/>
      <c r="G1003" s="610"/>
      <c r="H1003" s="610"/>
      <c r="I1003" s="610"/>
    </row>
    <row r="1004" spans="1:9" ht="24.75" x14ac:dyDescent="0.25">
      <c r="A1004" s="554"/>
      <c r="B1004" s="555" t="s">
        <v>1853</v>
      </c>
      <c r="C1004" s="555">
        <v>2935</v>
      </c>
      <c r="D1004" s="864"/>
      <c r="E1004" s="610"/>
      <c r="F1004" s="610"/>
      <c r="G1004" s="610"/>
      <c r="H1004" s="610"/>
      <c r="I1004" s="610"/>
    </row>
    <row r="1005" spans="1:9" x14ac:dyDescent="0.25">
      <c r="A1005" s="554"/>
      <c r="B1005" s="555" t="s">
        <v>1854</v>
      </c>
      <c r="C1005" s="555">
        <v>2936</v>
      </c>
      <c r="D1005" s="864"/>
      <c r="E1005" s="610"/>
      <c r="F1005" s="610"/>
      <c r="G1005" s="610"/>
      <c r="H1005" s="610"/>
      <c r="I1005" s="610"/>
    </row>
    <row r="1006" spans="1:9" x14ac:dyDescent="0.25">
      <c r="A1006" s="554"/>
      <c r="B1006" s="555" t="s">
        <v>1855</v>
      </c>
      <c r="C1006" s="555">
        <v>2937</v>
      </c>
      <c r="D1006" s="864"/>
      <c r="E1006" s="610"/>
      <c r="F1006" s="610"/>
      <c r="G1006" s="610"/>
      <c r="H1006" s="610"/>
      <c r="I1006" s="610"/>
    </row>
    <row r="1007" spans="1:9" x14ac:dyDescent="0.25">
      <c r="A1007" s="554"/>
      <c r="B1007" s="555" t="s">
        <v>1856</v>
      </c>
      <c r="C1007" s="555">
        <v>2938</v>
      </c>
      <c r="D1007" s="864"/>
      <c r="E1007" s="610"/>
      <c r="F1007" s="610"/>
      <c r="G1007" s="610"/>
      <c r="H1007" s="610"/>
      <c r="I1007" s="610"/>
    </row>
    <row r="1008" spans="1:9" x14ac:dyDescent="0.25">
      <c r="A1008" s="554"/>
      <c r="B1008" s="555" t="s">
        <v>1857</v>
      </c>
      <c r="C1008" s="555">
        <v>2939</v>
      </c>
      <c r="D1008" s="864"/>
      <c r="E1008" s="610"/>
      <c r="F1008" s="610"/>
      <c r="G1008" s="610"/>
      <c r="H1008" s="610"/>
      <c r="I1008" s="610"/>
    </row>
    <row r="1009" spans="1:9" x14ac:dyDescent="0.25">
      <c r="A1009" s="554"/>
      <c r="B1009" s="555" t="s">
        <v>1858</v>
      </c>
      <c r="C1009" s="555">
        <v>2940</v>
      </c>
      <c r="D1009" s="864"/>
      <c r="E1009" s="610"/>
      <c r="F1009" s="610"/>
      <c r="G1009" s="610"/>
      <c r="H1009" s="610"/>
      <c r="I1009" s="610"/>
    </row>
    <row r="1010" spans="1:9" x14ac:dyDescent="0.25">
      <c r="A1010" s="554"/>
      <c r="B1010" s="555" t="s">
        <v>1859</v>
      </c>
      <c r="C1010" s="555">
        <v>2941</v>
      </c>
      <c r="D1010" s="864"/>
      <c r="E1010" s="610"/>
      <c r="F1010" s="610"/>
      <c r="G1010" s="610"/>
      <c r="H1010" s="610"/>
      <c r="I1010" s="610"/>
    </row>
    <row r="1011" spans="1:9" x14ac:dyDescent="0.25">
      <c r="A1011" s="554"/>
      <c r="B1011" s="555" t="s">
        <v>1860</v>
      </c>
      <c r="C1011" s="555">
        <v>2942</v>
      </c>
      <c r="D1011" s="864"/>
      <c r="E1011" s="610"/>
      <c r="F1011" s="610"/>
      <c r="G1011" s="610"/>
      <c r="H1011" s="610"/>
      <c r="I1011" s="610"/>
    </row>
    <row r="1012" spans="1:9" x14ac:dyDescent="0.25">
      <c r="A1012" s="554"/>
      <c r="B1012" s="555" t="s">
        <v>1861</v>
      </c>
      <c r="C1012" s="555">
        <v>2943</v>
      </c>
      <c r="D1012" s="864"/>
      <c r="E1012" s="610"/>
      <c r="F1012" s="610"/>
      <c r="G1012" s="610"/>
      <c r="H1012" s="610"/>
      <c r="I1012" s="610"/>
    </row>
    <row r="1013" spans="1:9" x14ac:dyDescent="0.25">
      <c r="A1013" s="554"/>
      <c r="B1013" s="555" t="s">
        <v>1862</v>
      </c>
      <c r="C1013" s="555">
        <v>2944</v>
      </c>
      <c r="D1013" s="864"/>
      <c r="E1013" s="610"/>
      <c r="F1013" s="610"/>
      <c r="G1013" s="610"/>
      <c r="H1013" s="610"/>
      <c r="I1013" s="610"/>
    </row>
    <row r="1014" spans="1:9" x14ac:dyDescent="0.25">
      <c r="A1014" s="554"/>
      <c r="B1014" s="555" t="s">
        <v>1863</v>
      </c>
      <c r="C1014" s="555">
        <v>2945</v>
      </c>
      <c r="D1014" s="864"/>
      <c r="E1014" s="610"/>
      <c r="F1014" s="610"/>
      <c r="G1014" s="610"/>
      <c r="H1014" s="610"/>
      <c r="I1014" s="610"/>
    </row>
    <row r="1015" spans="1:9" ht="24.75" x14ac:dyDescent="0.25">
      <c r="A1015" s="554"/>
      <c r="B1015" s="555" t="s">
        <v>1864</v>
      </c>
      <c r="C1015" s="555">
        <v>2946</v>
      </c>
      <c r="D1015" s="864"/>
      <c r="E1015" s="610"/>
      <c r="F1015" s="610"/>
      <c r="G1015" s="610"/>
      <c r="H1015" s="610"/>
      <c r="I1015" s="610"/>
    </row>
    <row r="1016" spans="1:9" x14ac:dyDescent="0.25">
      <c r="A1016" s="554"/>
      <c r="B1016" s="555" t="s">
        <v>1865</v>
      </c>
      <c r="C1016" s="555">
        <v>2947</v>
      </c>
      <c r="D1016" s="864"/>
      <c r="E1016" s="610"/>
      <c r="F1016" s="610"/>
      <c r="G1016" s="610"/>
      <c r="H1016" s="610"/>
      <c r="I1016" s="610"/>
    </row>
    <row r="1017" spans="1:9" x14ac:dyDescent="0.25">
      <c r="A1017" s="554"/>
      <c r="B1017" s="555" t="s">
        <v>1866</v>
      </c>
      <c r="C1017" s="555">
        <v>2948</v>
      </c>
      <c r="D1017" s="864"/>
      <c r="E1017" s="610"/>
      <c r="F1017" s="610"/>
      <c r="G1017" s="610"/>
      <c r="H1017" s="610"/>
      <c r="I1017" s="610"/>
    </row>
    <row r="1018" spans="1:9" x14ac:dyDescent="0.25">
      <c r="A1018" s="554"/>
      <c r="B1018" s="555" t="s">
        <v>1867</v>
      </c>
      <c r="C1018" s="555">
        <v>2949</v>
      </c>
      <c r="D1018" s="864"/>
      <c r="E1018" s="610"/>
      <c r="F1018" s="610"/>
      <c r="G1018" s="610"/>
      <c r="H1018" s="610"/>
      <c r="I1018" s="610"/>
    </row>
    <row r="1019" spans="1:9" x14ac:dyDescent="0.25">
      <c r="A1019" s="554"/>
      <c r="B1019" s="555" t="s">
        <v>1868</v>
      </c>
      <c r="C1019" s="555">
        <v>2950</v>
      </c>
      <c r="D1019" s="864"/>
      <c r="E1019" s="610"/>
      <c r="F1019" s="610"/>
      <c r="G1019" s="610"/>
      <c r="H1019" s="610"/>
      <c r="I1019" s="610"/>
    </row>
    <row r="1020" spans="1:9" x14ac:dyDescent="0.25">
      <c r="A1020" s="554"/>
      <c r="B1020" s="555" t="s">
        <v>1869</v>
      </c>
      <c r="C1020" s="555">
        <v>2951</v>
      </c>
      <c r="D1020" s="864"/>
      <c r="E1020" s="610"/>
      <c r="F1020" s="610"/>
      <c r="G1020" s="610"/>
      <c r="H1020" s="610"/>
      <c r="I1020" s="610"/>
    </row>
    <row r="1021" spans="1:9" x14ac:dyDescent="0.25">
      <c r="A1021" s="554"/>
      <c r="B1021" s="555" t="s">
        <v>1870</v>
      </c>
      <c r="C1021" s="555">
        <v>2952</v>
      </c>
      <c r="D1021" s="864"/>
      <c r="E1021" s="610"/>
      <c r="F1021" s="610"/>
      <c r="G1021" s="610"/>
      <c r="H1021" s="610"/>
      <c r="I1021" s="610"/>
    </row>
    <row r="1022" spans="1:9" ht="24.75" x14ac:dyDescent="0.25">
      <c r="A1022" s="554"/>
      <c r="B1022" s="555" t="s">
        <v>1871</v>
      </c>
      <c r="C1022" s="555">
        <v>2953</v>
      </c>
      <c r="D1022" s="864"/>
      <c r="E1022" s="610"/>
      <c r="F1022" s="610"/>
      <c r="G1022" s="610"/>
      <c r="H1022" s="610"/>
      <c r="I1022" s="610"/>
    </row>
    <row r="1023" spans="1:9" x14ac:dyDescent="0.25">
      <c r="A1023" s="554"/>
      <c r="B1023" s="555" t="s">
        <v>1872</v>
      </c>
      <c r="C1023" s="555">
        <v>2954</v>
      </c>
      <c r="D1023" s="864"/>
      <c r="E1023" s="610"/>
      <c r="F1023" s="610"/>
      <c r="G1023" s="610"/>
      <c r="H1023" s="610"/>
      <c r="I1023" s="610"/>
    </row>
    <row r="1024" spans="1:9" x14ac:dyDescent="0.25">
      <c r="A1024" s="554"/>
      <c r="B1024" s="555" t="s">
        <v>1873</v>
      </c>
      <c r="C1024" s="555">
        <v>2955</v>
      </c>
      <c r="D1024" s="864"/>
      <c r="E1024" s="610"/>
      <c r="F1024" s="610"/>
      <c r="G1024" s="610"/>
      <c r="H1024" s="610"/>
      <c r="I1024" s="610"/>
    </row>
    <row r="1025" spans="1:9" x14ac:dyDescent="0.25">
      <c r="A1025" s="554"/>
      <c r="B1025" s="555" t="s">
        <v>1874</v>
      </c>
      <c r="C1025" s="555">
        <v>2956</v>
      </c>
      <c r="D1025" s="864"/>
      <c r="E1025" s="610"/>
      <c r="F1025" s="610"/>
      <c r="G1025" s="610"/>
      <c r="H1025" s="610"/>
      <c r="I1025" s="610"/>
    </row>
    <row r="1026" spans="1:9" x14ac:dyDescent="0.25">
      <c r="A1026" s="554"/>
      <c r="B1026" s="555" t="s">
        <v>1875</v>
      </c>
      <c r="C1026" s="555">
        <v>2957</v>
      </c>
      <c r="D1026" s="864"/>
      <c r="E1026" s="610"/>
      <c r="F1026" s="610"/>
      <c r="G1026" s="610"/>
      <c r="H1026" s="610"/>
      <c r="I1026" s="610"/>
    </row>
    <row r="1027" spans="1:9" ht="24.75" x14ac:dyDescent="0.25">
      <c r="A1027" s="554"/>
      <c r="B1027" s="555" t="s">
        <v>1876</v>
      </c>
      <c r="C1027" s="555">
        <v>2958</v>
      </c>
      <c r="D1027" s="864"/>
      <c r="E1027" s="610"/>
      <c r="F1027" s="610"/>
      <c r="G1027" s="610"/>
      <c r="H1027" s="610"/>
      <c r="I1027" s="610"/>
    </row>
    <row r="1028" spans="1:9" ht="24.75" x14ac:dyDescent="0.25">
      <c r="A1028" s="554"/>
      <c r="B1028" s="555" t="s">
        <v>1877</v>
      </c>
      <c r="C1028" s="555">
        <v>2960</v>
      </c>
      <c r="D1028" s="864"/>
      <c r="E1028" s="610"/>
      <c r="F1028" s="610"/>
      <c r="G1028" s="610"/>
      <c r="H1028" s="610"/>
      <c r="I1028" s="610"/>
    </row>
    <row r="1029" spans="1:9" x14ac:dyDescent="0.25">
      <c r="A1029" s="554"/>
      <c r="B1029" s="555" t="s">
        <v>1878</v>
      </c>
      <c r="C1029" s="555">
        <v>2961</v>
      </c>
      <c r="D1029" s="864"/>
      <c r="E1029" s="610"/>
      <c r="F1029" s="610"/>
      <c r="G1029" s="610"/>
      <c r="H1029" s="610"/>
      <c r="I1029" s="610"/>
    </row>
    <row r="1030" spans="1:9" x14ac:dyDescent="0.25">
      <c r="A1030" s="554"/>
      <c r="B1030" s="555" t="s">
        <v>1879</v>
      </c>
      <c r="C1030" s="555">
        <v>2962</v>
      </c>
      <c r="D1030" s="864"/>
      <c r="E1030" s="610"/>
      <c r="F1030" s="610"/>
      <c r="G1030" s="610"/>
      <c r="H1030" s="610"/>
      <c r="I1030" s="610"/>
    </row>
    <row r="1031" spans="1:9" x14ac:dyDescent="0.25">
      <c r="A1031" s="554"/>
      <c r="B1031" s="555" t="s">
        <v>1880</v>
      </c>
      <c r="C1031" s="555">
        <v>2963</v>
      </c>
      <c r="D1031" s="864"/>
      <c r="E1031" s="610"/>
      <c r="F1031" s="610"/>
      <c r="G1031" s="610"/>
      <c r="H1031" s="610"/>
      <c r="I1031" s="610"/>
    </row>
    <row r="1032" spans="1:9" x14ac:dyDescent="0.25">
      <c r="A1032" s="554"/>
      <c r="B1032" s="555" t="s">
        <v>1881</v>
      </c>
      <c r="C1032" s="555">
        <v>2964</v>
      </c>
      <c r="D1032" s="864"/>
      <c r="E1032" s="610"/>
      <c r="F1032" s="610"/>
      <c r="G1032" s="610"/>
      <c r="H1032" s="610"/>
      <c r="I1032" s="610"/>
    </row>
    <row r="1033" spans="1:9" x14ac:dyDescent="0.25">
      <c r="A1033" s="554"/>
      <c r="B1033" s="555" t="s">
        <v>1882</v>
      </c>
      <c r="C1033" s="555">
        <v>2965</v>
      </c>
      <c r="D1033" s="864"/>
      <c r="E1033" s="610"/>
      <c r="F1033" s="610"/>
      <c r="G1033" s="610"/>
      <c r="H1033" s="610"/>
      <c r="I1033" s="610"/>
    </row>
    <row r="1034" spans="1:9" x14ac:dyDescent="0.25">
      <c r="A1034" s="554"/>
      <c r="B1034" s="555" t="s">
        <v>1883</v>
      </c>
      <c r="C1034" s="555">
        <v>2966</v>
      </c>
      <c r="D1034" s="864"/>
      <c r="E1034" s="610"/>
      <c r="F1034" s="610"/>
      <c r="G1034" s="610"/>
      <c r="H1034" s="610"/>
      <c r="I1034" s="610"/>
    </row>
    <row r="1035" spans="1:9" x14ac:dyDescent="0.25">
      <c r="A1035" s="554"/>
      <c r="B1035" s="555" t="s">
        <v>1884</v>
      </c>
      <c r="C1035" s="555">
        <v>2967</v>
      </c>
      <c r="D1035" s="864"/>
      <c r="E1035" s="610"/>
      <c r="F1035" s="610"/>
      <c r="G1035" s="610"/>
      <c r="H1035" s="610"/>
      <c r="I1035" s="610"/>
    </row>
    <row r="1036" spans="1:9" x14ac:dyDescent="0.25">
      <c r="A1036" s="554"/>
      <c r="B1036" s="555" t="s">
        <v>1885</v>
      </c>
      <c r="C1036" s="555">
        <v>2968</v>
      </c>
      <c r="D1036" s="864"/>
      <c r="E1036" s="610"/>
      <c r="F1036" s="610"/>
      <c r="G1036" s="610"/>
      <c r="H1036" s="610"/>
      <c r="I1036" s="610"/>
    </row>
    <row r="1037" spans="1:9" x14ac:dyDescent="0.25">
      <c r="A1037" s="554"/>
      <c r="B1037" s="555" t="s">
        <v>1886</v>
      </c>
      <c r="C1037" s="555">
        <v>2969</v>
      </c>
      <c r="D1037" s="864"/>
      <c r="E1037" s="610"/>
      <c r="F1037" s="610"/>
      <c r="G1037" s="610"/>
      <c r="H1037" s="610"/>
      <c r="I1037" s="610"/>
    </row>
    <row r="1038" spans="1:9" x14ac:dyDescent="0.25">
      <c r="A1038" s="554"/>
      <c r="B1038" s="555" t="s">
        <v>1887</v>
      </c>
      <c r="C1038" s="555">
        <v>2970</v>
      </c>
      <c r="D1038" s="864"/>
      <c r="E1038" s="610"/>
      <c r="F1038" s="610"/>
      <c r="G1038" s="610"/>
      <c r="H1038" s="610"/>
      <c r="I1038" s="610"/>
    </row>
    <row r="1039" spans="1:9" x14ac:dyDescent="0.25">
      <c r="A1039" s="554"/>
      <c r="B1039" s="555" t="s">
        <v>1888</v>
      </c>
      <c r="C1039" s="555">
        <v>2971</v>
      </c>
      <c r="D1039" s="864"/>
      <c r="E1039" s="610"/>
      <c r="F1039" s="610"/>
      <c r="G1039" s="610"/>
      <c r="H1039" s="610"/>
      <c r="I1039" s="610"/>
    </row>
    <row r="1040" spans="1:9" x14ac:dyDescent="0.25">
      <c r="A1040" s="554"/>
      <c r="B1040" s="555" t="s">
        <v>1889</v>
      </c>
      <c r="C1040" s="555">
        <v>2972</v>
      </c>
      <c r="D1040" s="864"/>
      <c r="E1040" s="610"/>
      <c r="F1040" s="610"/>
      <c r="G1040" s="610"/>
      <c r="H1040" s="610"/>
      <c r="I1040" s="610"/>
    </row>
    <row r="1041" spans="1:9" ht="24.75" x14ac:dyDescent="0.25">
      <c r="A1041" s="554"/>
      <c r="B1041" s="555" t="s">
        <v>1890</v>
      </c>
      <c r="C1041" s="555">
        <v>2973</v>
      </c>
      <c r="D1041" s="864"/>
      <c r="E1041" s="610"/>
      <c r="F1041" s="610"/>
      <c r="G1041" s="610"/>
      <c r="H1041" s="610"/>
      <c r="I1041" s="610"/>
    </row>
    <row r="1042" spans="1:9" x14ac:dyDescent="0.25">
      <c r="A1042" s="554"/>
      <c r="B1042" s="555" t="s">
        <v>1891</v>
      </c>
      <c r="C1042" s="555">
        <v>2974</v>
      </c>
      <c r="D1042" s="864"/>
      <c r="E1042" s="610"/>
      <c r="F1042" s="610"/>
      <c r="G1042" s="610"/>
      <c r="H1042" s="610"/>
      <c r="I1042" s="610"/>
    </row>
    <row r="1043" spans="1:9" x14ac:dyDescent="0.25">
      <c r="A1043" s="554"/>
      <c r="B1043" s="555" t="s">
        <v>1892</v>
      </c>
      <c r="C1043" s="555">
        <v>2975</v>
      </c>
      <c r="D1043" s="864"/>
      <c r="E1043" s="610"/>
      <c r="F1043" s="610"/>
      <c r="G1043" s="610"/>
      <c r="H1043" s="610"/>
      <c r="I1043" s="610"/>
    </row>
    <row r="1044" spans="1:9" x14ac:dyDescent="0.25">
      <c r="A1044" s="554"/>
      <c r="B1044" s="555" t="s">
        <v>1893</v>
      </c>
      <c r="C1044" s="555">
        <v>2976</v>
      </c>
      <c r="D1044" s="864"/>
      <c r="E1044" s="610"/>
      <c r="F1044" s="610"/>
      <c r="G1044" s="610"/>
      <c r="H1044" s="610"/>
      <c r="I1044" s="610"/>
    </row>
    <row r="1045" spans="1:9" x14ac:dyDescent="0.25">
      <c r="A1045" s="554"/>
      <c r="B1045" s="555" t="s">
        <v>1894</v>
      </c>
      <c r="C1045" s="555">
        <v>2977</v>
      </c>
      <c r="D1045" s="864"/>
      <c r="E1045" s="610"/>
      <c r="F1045" s="610"/>
      <c r="G1045" s="610"/>
      <c r="H1045" s="610"/>
      <c r="I1045" s="610"/>
    </row>
    <row r="1046" spans="1:9" x14ac:dyDescent="0.25">
      <c r="A1046" s="554"/>
      <c r="B1046" s="555" t="s">
        <v>1895</v>
      </c>
      <c r="C1046" s="555">
        <v>2978</v>
      </c>
      <c r="D1046" s="864"/>
      <c r="E1046" s="610"/>
      <c r="F1046" s="610"/>
      <c r="G1046" s="610"/>
      <c r="H1046" s="610"/>
      <c r="I1046" s="610"/>
    </row>
    <row r="1047" spans="1:9" x14ac:dyDescent="0.25">
      <c r="A1047" s="554"/>
      <c r="B1047" s="555" t="s">
        <v>1896</v>
      </c>
      <c r="C1047" s="555">
        <v>2979</v>
      </c>
      <c r="D1047" s="864"/>
      <c r="E1047" s="610"/>
      <c r="F1047" s="610"/>
      <c r="G1047" s="610"/>
      <c r="H1047" s="610"/>
      <c r="I1047" s="610"/>
    </row>
    <row r="1048" spans="1:9" ht="24.75" x14ac:dyDescent="0.25">
      <c r="A1048" s="554"/>
      <c r="B1048" s="555" t="s">
        <v>1897</v>
      </c>
      <c r="C1048" s="555">
        <v>2980</v>
      </c>
      <c r="D1048" s="864"/>
      <c r="E1048" s="610"/>
      <c r="F1048" s="610"/>
      <c r="G1048" s="610"/>
      <c r="H1048" s="610"/>
      <c r="I1048" s="610"/>
    </row>
    <row r="1049" spans="1:9" x14ac:dyDescent="0.25">
      <c r="A1049" s="554"/>
      <c r="B1049" s="555" t="s">
        <v>1898</v>
      </c>
      <c r="C1049" s="555">
        <v>2981</v>
      </c>
      <c r="D1049" s="864"/>
      <c r="E1049" s="610"/>
      <c r="F1049" s="610"/>
      <c r="G1049" s="610"/>
      <c r="H1049" s="610"/>
      <c r="I1049" s="610"/>
    </row>
    <row r="1050" spans="1:9" x14ac:dyDescent="0.25">
      <c r="A1050" s="554"/>
      <c r="B1050" s="555" t="s">
        <v>1899</v>
      </c>
      <c r="C1050" s="555">
        <v>2982</v>
      </c>
      <c r="D1050" s="864"/>
      <c r="E1050" s="610"/>
      <c r="F1050" s="610"/>
      <c r="G1050" s="610"/>
      <c r="H1050" s="610"/>
      <c r="I1050" s="610"/>
    </row>
    <row r="1051" spans="1:9" ht="24.75" x14ac:dyDescent="0.25">
      <c r="A1051" s="554"/>
      <c r="B1051" s="555" t="s">
        <v>1900</v>
      </c>
      <c r="C1051" s="555">
        <v>2986</v>
      </c>
      <c r="D1051" s="864"/>
      <c r="E1051" s="610"/>
      <c r="F1051" s="610"/>
      <c r="G1051" s="610"/>
      <c r="H1051" s="610"/>
      <c r="I1051" s="610"/>
    </row>
    <row r="1052" spans="1:9" ht="24.75" x14ac:dyDescent="0.25">
      <c r="A1052" s="554"/>
      <c r="B1052" s="555" t="s">
        <v>1901</v>
      </c>
      <c r="C1052" s="555">
        <v>2987</v>
      </c>
      <c r="D1052" s="864"/>
      <c r="E1052" s="610"/>
      <c r="F1052" s="610"/>
      <c r="G1052" s="610"/>
      <c r="H1052" s="610"/>
      <c r="I1052" s="610"/>
    </row>
    <row r="1053" spans="1:9" x14ac:dyDescent="0.25">
      <c r="A1053" s="554"/>
      <c r="B1053" s="555" t="s">
        <v>1902</v>
      </c>
      <c r="C1053" s="555">
        <v>2988</v>
      </c>
      <c r="D1053" s="864"/>
      <c r="E1053" s="610"/>
      <c r="F1053" s="610"/>
      <c r="G1053" s="610"/>
      <c r="H1053" s="610"/>
      <c r="I1053" s="610"/>
    </row>
    <row r="1054" spans="1:9" x14ac:dyDescent="0.25">
      <c r="A1054" s="554"/>
      <c r="B1054" s="555" t="s">
        <v>1903</v>
      </c>
      <c r="C1054" s="555">
        <v>2989</v>
      </c>
      <c r="D1054" s="864"/>
      <c r="E1054" s="610"/>
      <c r="F1054" s="610"/>
      <c r="G1054" s="610"/>
      <c r="H1054" s="610"/>
      <c r="I1054" s="610"/>
    </row>
    <row r="1055" spans="1:9" x14ac:dyDescent="0.25">
      <c r="A1055" s="554"/>
      <c r="B1055" s="555" t="s">
        <v>1904</v>
      </c>
      <c r="C1055" s="555">
        <v>2990</v>
      </c>
      <c r="D1055" s="864"/>
      <c r="E1055" s="610"/>
      <c r="F1055" s="610"/>
      <c r="G1055" s="610"/>
      <c r="H1055" s="610"/>
      <c r="I1055" s="610"/>
    </row>
    <row r="1056" spans="1:9" x14ac:dyDescent="0.25">
      <c r="A1056" s="554"/>
      <c r="B1056" s="555" t="s">
        <v>1905</v>
      </c>
      <c r="C1056" s="555">
        <v>2991</v>
      </c>
      <c r="D1056" s="864"/>
      <c r="E1056" s="610"/>
      <c r="F1056" s="610"/>
      <c r="G1056" s="610"/>
      <c r="H1056" s="610"/>
      <c r="I1056" s="610"/>
    </row>
    <row r="1057" spans="1:9" x14ac:dyDescent="0.25">
      <c r="A1057" s="554"/>
      <c r="B1057" s="555" t="s">
        <v>1906</v>
      </c>
      <c r="C1057" s="555">
        <v>2992</v>
      </c>
      <c r="D1057" s="864"/>
      <c r="E1057" s="610"/>
      <c r="F1057" s="610"/>
      <c r="G1057" s="610"/>
      <c r="H1057" s="610"/>
      <c r="I1057" s="610"/>
    </row>
    <row r="1058" spans="1:9" x14ac:dyDescent="0.25">
      <c r="A1058" s="554"/>
      <c r="B1058" s="555" t="s">
        <v>1907</v>
      </c>
      <c r="C1058" s="555">
        <v>2993</v>
      </c>
      <c r="D1058" s="864"/>
      <c r="E1058" s="610"/>
      <c r="F1058" s="610"/>
      <c r="G1058" s="610"/>
      <c r="H1058" s="610"/>
      <c r="I1058" s="610"/>
    </row>
    <row r="1059" spans="1:9" ht="24.75" x14ac:dyDescent="0.25">
      <c r="A1059" s="554"/>
      <c r="B1059" s="555" t="s">
        <v>1908</v>
      </c>
      <c r="C1059" s="555">
        <v>2994</v>
      </c>
      <c r="D1059" s="864"/>
      <c r="E1059" s="610"/>
      <c r="F1059" s="610"/>
      <c r="G1059" s="610"/>
      <c r="H1059" s="610"/>
      <c r="I1059" s="610"/>
    </row>
    <row r="1060" spans="1:9" x14ac:dyDescent="0.25">
      <c r="A1060" s="554"/>
      <c r="B1060" s="555" t="s">
        <v>1909</v>
      </c>
      <c r="C1060" s="555">
        <v>2995</v>
      </c>
      <c r="D1060" s="864"/>
      <c r="E1060" s="610"/>
      <c r="F1060" s="610"/>
      <c r="G1060" s="610"/>
      <c r="H1060" s="610"/>
      <c r="I1060" s="610"/>
    </row>
    <row r="1061" spans="1:9" x14ac:dyDescent="0.25">
      <c r="A1061" s="554"/>
      <c r="B1061" s="555" t="s">
        <v>1910</v>
      </c>
      <c r="C1061" s="555">
        <v>2996</v>
      </c>
      <c r="D1061" s="864"/>
      <c r="E1061" s="610"/>
      <c r="F1061" s="610"/>
      <c r="G1061" s="610"/>
      <c r="H1061" s="610"/>
      <c r="I1061" s="610"/>
    </row>
    <row r="1062" spans="1:9" ht="24.75" x14ac:dyDescent="0.25">
      <c r="A1062" s="554"/>
      <c r="B1062" s="555" t="s">
        <v>1911</v>
      </c>
      <c r="C1062" s="555">
        <v>2997</v>
      </c>
      <c r="D1062" s="864"/>
      <c r="E1062" s="610"/>
      <c r="F1062" s="610"/>
      <c r="G1062" s="610"/>
      <c r="H1062" s="610"/>
      <c r="I1062" s="610"/>
    </row>
    <row r="1063" spans="1:9" ht="24.75" x14ac:dyDescent="0.25">
      <c r="A1063" s="554"/>
      <c r="B1063" s="555" t="s">
        <v>1912</v>
      </c>
      <c r="C1063" s="555">
        <v>2998</v>
      </c>
      <c r="D1063" s="864"/>
      <c r="E1063" s="610"/>
      <c r="F1063" s="610"/>
      <c r="G1063" s="610"/>
      <c r="H1063" s="610"/>
      <c r="I1063" s="610"/>
    </row>
    <row r="1064" spans="1:9" x14ac:dyDescent="0.25">
      <c r="A1064" s="554"/>
      <c r="B1064" s="555" t="s">
        <v>1913</v>
      </c>
      <c r="C1064" s="555">
        <v>2999</v>
      </c>
      <c r="D1064" s="864"/>
      <c r="E1064" s="610"/>
      <c r="F1064" s="610"/>
      <c r="G1064" s="610"/>
      <c r="H1064" s="610"/>
      <c r="I1064" s="610"/>
    </row>
    <row r="1065" spans="1:9" x14ac:dyDescent="0.25">
      <c r="A1065" s="554"/>
      <c r="B1065" s="555" t="s">
        <v>1914</v>
      </c>
      <c r="C1065" s="555">
        <v>9996</v>
      </c>
      <c r="D1065" s="864"/>
      <c r="E1065" s="610"/>
      <c r="F1065" s="610"/>
      <c r="G1065" s="610"/>
      <c r="H1065" s="610"/>
      <c r="I1065" s="610"/>
    </row>
    <row r="1066" spans="1:9" x14ac:dyDescent="0.25">
      <c r="A1066" s="554"/>
      <c r="B1066" s="554" t="s">
        <v>1915</v>
      </c>
      <c r="C1066" s="554">
        <v>3150</v>
      </c>
      <c r="D1066" s="559">
        <f>SUM(D858:D1065)</f>
        <v>0</v>
      </c>
      <c r="E1066" s="610"/>
      <c r="F1066" s="610"/>
      <c r="G1066" s="610"/>
      <c r="H1066" s="610"/>
      <c r="I1066" s="610"/>
    </row>
    <row r="1067" spans="1:9" x14ac:dyDescent="0.25">
      <c r="A1067" s="619"/>
      <c r="B1067" s="620"/>
      <c r="C1067" s="620"/>
      <c r="D1067" s="621"/>
      <c r="E1067" s="610"/>
      <c r="F1067" s="610"/>
      <c r="G1067" s="610"/>
      <c r="H1067" s="610"/>
      <c r="I1067" s="610"/>
    </row>
    <row r="1068" spans="1:9" x14ac:dyDescent="0.25">
      <c r="A1068" s="554" t="s">
        <v>66</v>
      </c>
      <c r="B1068" s="555" t="s">
        <v>1916</v>
      </c>
      <c r="C1068" s="555">
        <v>3152</v>
      </c>
      <c r="D1068" s="864"/>
      <c r="E1068" s="610"/>
      <c r="F1068" s="610"/>
      <c r="G1068" s="610"/>
      <c r="H1068" s="610"/>
      <c r="I1068" s="610"/>
    </row>
    <row r="1069" spans="1:9" x14ac:dyDescent="0.25">
      <c r="A1069" s="554"/>
      <c r="B1069" s="555" t="s">
        <v>1917</v>
      </c>
      <c r="C1069" s="555">
        <v>3153</v>
      </c>
      <c r="D1069" s="864"/>
      <c r="E1069" s="610"/>
      <c r="F1069" s="610"/>
      <c r="G1069" s="610"/>
      <c r="H1069" s="610"/>
      <c r="I1069" s="610"/>
    </row>
    <row r="1070" spans="1:9" x14ac:dyDescent="0.25">
      <c r="A1070" s="554"/>
      <c r="B1070" s="555" t="s">
        <v>1918</v>
      </c>
      <c r="C1070" s="555">
        <v>3154</v>
      </c>
      <c r="D1070" s="864"/>
      <c r="E1070" s="610"/>
      <c r="F1070" s="610"/>
      <c r="G1070" s="610"/>
      <c r="H1070" s="610"/>
      <c r="I1070" s="610"/>
    </row>
    <row r="1071" spans="1:9" ht="24.75" x14ac:dyDescent="0.25">
      <c r="A1071" s="554"/>
      <c r="B1071" s="555" t="s">
        <v>1919</v>
      </c>
      <c r="C1071" s="555">
        <v>3156</v>
      </c>
      <c r="D1071" s="864"/>
      <c r="E1071" s="610"/>
      <c r="F1071" s="610"/>
      <c r="G1071" s="610"/>
      <c r="H1071" s="610"/>
      <c r="I1071" s="610"/>
    </row>
    <row r="1072" spans="1:9" x14ac:dyDescent="0.25">
      <c r="A1072" s="554"/>
      <c r="B1072" s="555" t="s">
        <v>1920</v>
      </c>
      <c r="C1072" s="555">
        <v>3157</v>
      </c>
      <c r="D1072" s="864"/>
      <c r="E1072" s="610"/>
      <c r="F1072" s="610"/>
      <c r="G1072" s="610"/>
      <c r="H1072" s="610"/>
      <c r="I1072" s="610"/>
    </row>
    <row r="1073" spans="1:9" ht="24.75" x14ac:dyDescent="0.25">
      <c r="A1073" s="554" t="s">
        <v>1921</v>
      </c>
      <c r="B1073" s="555" t="s">
        <v>1922</v>
      </c>
      <c r="C1073" s="555">
        <v>3160</v>
      </c>
      <c r="D1073" s="864"/>
      <c r="E1073" s="610"/>
      <c r="F1073" s="610"/>
      <c r="G1073" s="610"/>
      <c r="H1073" s="610"/>
      <c r="I1073" s="610"/>
    </row>
    <row r="1074" spans="1:9" x14ac:dyDescent="0.25">
      <c r="A1074" s="554"/>
      <c r="B1074" s="554" t="s">
        <v>1923</v>
      </c>
      <c r="C1074" s="554">
        <v>3155</v>
      </c>
      <c r="D1074" s="559">
        <f>+SUM(D828,D848,D854,D856,D1066,D1068,D1069,D1070,D1071,D1072,D1073)</f>
        <v>0</v>
      </c>
      <c r="E1074" s="610"/>
      <c r="F1074" s="610"/>
      <c r="G1074" s="610"/>
      <c r="H1074" s="613"/>
      <c r="I1074" s="610"/>
    </row>
    <row r="1075" spans="1:9" x14ac:dyDescent="0.25">
      <c r="A1075" s="622"/>
      <c r="B1075" s="614"/>
      <c r="C1075" s="614"/>
      <c r="D1075" s="615"/>
      <c r="E1075" s="610"/>
      <c r="F1075" s="610"/>
      <c r="G1075" s="610"/>
      <c r="H1075" s="610"/>
      <c r="I1075" s="610"/>
    </row>
    <row r="1076" spans="1:9" x14ac:dyDescent="0.25">
      <c r="A1076" s="553" t="s">
        <v>1924</v>
      </c>
      <c r="B1076" s="552"/>
      <c r="C1076" s="552"/>
      <c r="D1076" s="615"/>
      <c r="E1076" s="610"/>
      <c r="F1076" s="610"/>
      <c r="G1076" s="610"/>
      <c r="H1076" s="610"/>
      <c r="I1076" s="610"/>
    </row>
    <row r="1077" spans="1:9" x14ac:dyDescent="0.25">
      <c r="A1077" s="554" t="s">
        <v>67</v>
      </c>
      <c r="B1077" s="555" t="s">
        <v>1925</v>
      </c>
      <c r="C1077" s="555">
        <v>6125</v>
      </c>
      <c r="D1077" s="864"/>
      <c r="E1077" s="610"/>
      <c r="F1077" s="610"/>
      <c r="G1077" s="610"/>
      <c r="H1077" s="610"/>
      <c r="I1077" s="610"/>
    </row>
    <row r="1078" spans="1:9" x14ac:dyDescent="0.25">
      <c r="A1078" s="619"/>
      <c r="B1078" s="620"/>
      <c r="C1078" s="620"/>
      <c r="D1078" s="621"/>
      <c r="E1078" s="610"/>
      <c r="F1078" s="610"/>
      <c r="G1078" s="610"/>
      <c r="H1078" s="610"/>
      <c r="I1078" s="610"/>
    </row>
    <row r="1079" spans="1:9" x14ac:dyDescent="0.25">
      <c r="A1079" s="554" t="s">
        <v>68</v>
      </c>
      <c r="B1079" s="555" t="s">
        <v>1926</v>
      </c>
      <c r="C1079" s="555">
        <v>6126</v>
      </c>
      <c r="D1079" s="864"/>
      <c r="E1079" s="610"/>
      <c r="F1079" s="610"/>
      <c r="G1079" s="610"/>
      <c r="H1079" s="610"/>
      <c r="I1079" s="610"/>
    </row>
    <row r="1080" spans="1:9" x14ac:dyDescent="0.25">
      <c r="A1080" s="619"/>
      <c r="B1080" s="620"/>
      <c r="C1080" s="620"/>
      <c r="D1080" s="621"/>
      <c r="E1080" s="610"/>
      <c r="F1080" s="610"/>
      <c r="G1080" s="610"/>
      <c r="H1080" s="610"/>
      <c r="I1080" s="610"/>
    </row>
    <row r="1081" spans="1:9" x14ac:dyDescent="0.25">
      <c r="A1081" s="554" t="s">
        <v>69</v>
      </c>
      <c r="B1081" s="555" t="s">
        <v>1927</v>
      </c>
      <c r="C1081" s="555">
        <v>6130</v>
      </c>
      <c r="D1081" s="864"/>
      <c r="E1081" s="610"/>
      <c r="F1081" s="610"/>
      <c r="G1081" s="610"/>
      <c r="H1081" s="610"/>
      <c r="I1081" s="610"/>
    </row>
    <row r="1082" spans="1:9" x14ac:dyDescent="0.25">
      <c r="A1082" s="619"/>
      <c r="B1082" s="620"/>
      <c r="C1082" s="620"/>
      <c r="D1082" s="621"/>
      <c r="E1082" s="610"/>
      <c r="F1082" s="610"/>
      <c r="G1082" s="610"/>
      <c r="H1082" s="610"/>
      <c r="I1082" s="610"/>
    </row>
    <row r="1083" spans="1:9" x14ac:dyDescent="0.25">
      <c r="A1083" s="554" t="s">
        <v>71</v>
      </c>
      <c r="B1083" s="555" t="s">
        <v>1928</v>
      </c>
      <c r="C1083" s="555">
        <v>5120</v>
      </c>
      <c r="D1083" s="864"/>
      <c r="E1083" s="610"/>
      <c r="F1083" s="613"/>
      <c r="G1083" s="610"/>
      <c r="H1083" s="610"/>
      <c r="I1083" s="610"/>
    </row>
    <row r="1084" spans="1:9" x14ac:dyDescent="0.25">
      <c r="A1084" s="554"/>
      <c r="B1084" s="555" t="s">
        <v>1929</v>
      </c>
      <c r="C1084" s="555">
        <v>5130</v>
      </c>
      <c r="D1084" s="864"/>
      <c r="E1084" s="610"/>
      <c r="F1084" s="613"/>
      <c r="G1084" s="610"/>
      <c r="H1084" s="610"/>
      <c r="I1084" s="610"/>
    </row>
    <row r="1085" spans="1:9" ht="24.75" x14ac:dyDescent="0.25">
      <c r="A1085" s="554"/>
      <c r="B1085" s="554" t="s">
        <v>70</v>
      </c>
      <c r="C1085" s="554">
        <v>6140</v>
      </c>
      <c r="D1085" s="559">
        <f>SUM(D1083:D1084)</f>
        <v>0</v>
      </c>
      <c r="E1085" s="610"/>
      <c r="F1085" s="610"/>
      <c r="G1085" s="610"/>
      <c r="H1085" s="610"/>
      <c r="I1085" s="610"/>
    </row>
    <row r="1086" spans="1:9" x14ac:dyDescent="0.25">
      <c r="A1086" s="619"/>
      <c r="B1086" s="620"/>
      <c r="C1086" s="620"/>
      <c r="D1086" s="621"/>
      <c r="E1086" s="610"/>
      <c r="F1086" s="610"/>
      <c r="G1086" s="610"/>
      <c r="H1086" s="610"/>
      <c r="I1086" s="610"/>
    </row>
    <row r="1087" spans="1:9" x14ac:dyDescent="0.25">
      <c r="A1087" s="554" t="s">
        <v>72</v>
      </c>
      <c r="B1087" s="555" t="s">
        <v>1930</v>
      </c>
      <c r="C1087" s="555">
        <v>5135</v>
      </c>
      <c r="D1087" s="864"/>
      <c r="E1087" s="610"/>
      <c r="F1087" s="610"/>
      <c r="G1087" s="610"/>
      <c r="H1087" s="610"/>
      <c r="I1087" s="610"/>
    </row>
    <row r="1088" spans="1:9" x14ac:dyDescent="0.25">
      <c r="A1088" s="619"/>
      <c r="B1088" s="620"/>
      <c r="C1088" s="620"/>
      <c r="D1088" s="621"/>
      <c r="E1088" s="610"/>
      <c r="F1088" s="610"/>
      <c r="G1088" s="610"/>
      <c r="H1088" s="610"/>
      <c r="I1088" s="610"/>
    </row>
    <row r="1089" spans="1:9" x14ac:dyDescent="0.25">
      <c r="A1089" s="554" t="s">
        <v>73</v>
      </c>
      <c r="B1089" s="555" t="s">
        <v>1931</v>
      </c>
      <c r="C1089" s="555">
        <v>5141</v>
      </c>
      <c r="D1089" s="864"/>
      <c r="E1089" s="610"/>
      <c r="F1089" s="610"/>
      <c r="G1089" s="610"/>
      <c r="H1089" s="610"/>
      <c r="I1089" s="610"/>
    </row>
    <row r="1090" spans="1:9" x14ac:dyDescent="0.25">
      <c r="A1090" s="554"/>
      <c r="B1090" s="555" t="s">
        <v>1932</v>
      </c>
      <c r="C1090" s="555">
        <v>5142</v>
      </c>
      <c r="D1090" s="864"/>
      <c r="E1090" s="610"/>
      <c r="F1090" s="610"/>
      <c r="G1090" s="610"/>
      <c r="H1090" s="610"/>
      <c r="I1090" s="610"/>
    </row>
    <row r="1091" spans="1:9" x14ac:dyDescent="0.25">
      <c r="A1091" s="554"/>
      <c r="B1091" s="555" t="s">
        <v>1933</v>
      </c>
      <c r="C1091" s="555">
        <v>5161</v>
      </c>
      <c r="D1091" s="864"/>
      <c r="E1091" s="610"/>
      <c r="F1091" s="610"/>
      <c r="G1091" s="610"/>
      <c r="H1091" s="610"/>
      <c r="I1091" s="610"/>
    </row>
    <row r="1092" spans="1:9" x14ac:dyDescent="0.25">
      <c r="A1092" s="554"/>
      <c r="B1092" s="555" t="s">
        <v>1934</v>
      </c>
      <c r="C1092" s="555">
        <v>5162</v>
      </c>
      <c r="D1092" s="864"/>
      <c r="E1092" s="610"/>
      <c r="F1092" s="610"/>
      <c r="G1092" s="610"/>
      <c r="H1092" s="610"/>
      <c r="I1092" s="610"/>
    </row>
    <row r="1093" spans="1:9" ht="24.75" x14ac:dyDescent="0.25">
      <c r="A1093" s="554"/>
      <c r="B1093" s="554" t="s">
        <v>1935</v>
      </c>
      <c r="C1093" s="554">
        <v>5165</v>
      </c>
      <c r="D1093" s="560">
        <f>SUM(D1089:D1092)</f>
        <v>0</v>
      </c>
      <c r="E1093" s="610"/>
      <c r="F1093" s="610"/>
      <c r="G1093" s="610"/>
      <c r="H1093" s="610"/>
      <c r="I1093" s="610"/>
    </row>
    <row r="1094" spans="1:9" x14ac:dyDescent="0.25">
      <c r="A1094" s="554"/>
      <c r="B1094" s="555" t="s">
        <v>1936</v>
      </c>
      <c r="C1094" s="555">
        <v>5151</v>
      </c>
      <c r="D1094" s="864"/>
      <c r="E1094" s="610"/>
      <c r="F1094" s="610"/>
      <c r="G1094" s="610"/>
      <c r="H1094" s="610"/>
      <c r="I1094" s="610"/>
    </row>
    <row r="1095" spans="1:9" x14ac:dyDescent="0.25">
      <c r="A1095" s="554"/>
      <c r="B1095" s="555" t="s">
        <v>1937</v>
      </c>
      <c r="C1095" s="555">
        <v>5152</v>
      </c>
      <c r="D1095" s="864"/>
      <c r="E1095" s="610"/>
      <c r="F1095" s="610"/>
      <c r="G1095" s="610"/>
      <c r="H1095" s="610"/>
      <c r="I1095" s="610"/>
    </row>
    <row r="1096" spans="1:9" ht="24.75" x14ac:dyDescent="0.25">
      <c r="A1096" s="554"/>
      <c r="B1096" s="554" t="s">
        <v>1938</v>
      </c>
      <c r="C1096" s="554">
        <v>5175</v>
      </c>
      <c r="D1096" s="559">
        <f>+SUM(D1094:D1095)</f>
        <v>0</v>
      </c>
      <c r="E1096" s="610"/>
      <c r="F1096" s="610"/>
      <c r="G1096" s="610"/>
      <c r="H1096" s="610"/>
      <c r="I1096" s="610"/>
    </row>
    <row r="1097" spans="1:9" x14ac:dyDescent="0.25">
      <c r="A1097" s="554"/>
      <c r="B1097" s="554" t="s">
        <v>1939</v>
      </c>
      <c r="C1097" s="554">
        <v>6150</v>
      </c>
      <c r="D1097" s="559">
        <f>+D1093+D1096</f>
        <v>0</v>
      </c>
      <c r="E1097" s="610"/>
      <c r="F1097" s="610"/>
      <c r="G1097" s="610"/>
      <c r="H1097" s="610"/>
      <c r="I1097" s="610"/>
    </row>
    <row r="1098" spans="1:9" x14ac:dyDescent="0.25">
      <c r="A1098" s="619"/>
      <c r="B1098" s="620"/>
      <c r="C1098" s="620"/>
      <c r="D1098" s="621"/>
      <c r="E1098" s="610"/>
      <c r="F1098" s="610"/>
      <c r="G1098" s="610"/>
      <c r="H1098" s="610"/>
      <c r="I1098" s="610"/>
    </row>
    <row r="1099" spans="1:9" x14ac:dyDescent="0.25">
      <c r="A1099" s="554" t="s">
        <v>597</v>
      </c>
      <c r="B1099" s="555" t="s">
        <v>1940</v>
      </c>
      <c r="C1099" s="555">
        <v>5180</v>
      </c>
      <c r="D1099" s="864"/>
      <c r="E1099" s="610"/>
      <c r="F1099" s="610"/>
      <c r="G1099" s="610"/>
      <c r="H1099" s="610"/>
      <c r="I1099" s="610"/>
    </row>
    <row r="1100" spans="1:9" x14ac:dyDescent="0.25">
      <c r="A1100" s="554"/>
      <c r="B1100" s="555" t="s">
        <v>1941</v>
      </c>
      <c r="C1100" s="555">
        <v>5190</v>
      </c>
      <c r="D1100" s="864"/>
      <c r="E1100" s="610"/>
      <c r="F1100" s="610"/>
      <c r="G1100" s="610"/>
      <c r="H1100" s="610"/>
      <c r="I1100" s="610"/>
    </row>
    <row r="1101" spans="1:9" x14ac:dyDescent="0.25">
      <c r="A1101" s="554"/>
      <c r="B1101" s="555" t="s">
        <v>1942</v>
      </c>
      <c r="C1101" s="555">
        <v>5210</v>
      </c>
      <c r="D1101" s="864"/>
      <c r="E1101" s="610"/>
      <c r="F1101" s="610"/>
      <c r="G1101" s="610"/>
      <c r="H1101" s="610"/>
      <c r="I1101" s="610"/>
    </row>
    <row r="1102" spans="1:9" ht="24.75" x14ac:dyDescent="0.25">
      <c r="A1102" s="554"/>
      <c r="B1102" s="554" t="s">
        <v>1943</v>
      </c>
      <c r="C1102" s="554">
        <v>6160</v>
      </c>
      <c r="D1102" s="559">
        <f>SUM(D1099:D1101)</f>
        <v>0</v>
      </c>
      <c r="E1102" s="610"/>
      <c r="F1102" s="610"/>
      <c r="G1102" s="610"/>
      <c r="H1102" s="610"/>
      <c r="I1102" s="610"/>
    </row>
    <row r="1103" spans="1:9" x14ac:dyDescent="0.25">
      <c r="A1103" s="619"/>
      <c r="B1103" s="620"/>
      <c r="C1103" s="620"/>
      <c r="D1103" s="621"/>
      <c r="E1103" s="610"/>
      <c r="F1103" s="610"/>
      <c r="G1103" s="610"/>
      <c r="H1103" s="610"/>
      <c r="I1103" s="610"/>
    </row>
    <row r="1104" spans="1:9" x14ac:dyDescent="0.25">
      <c r="A1104" s="554" t="s">
        <v>1944</v>
      </c>
      <c r="B1104" s="555" t="s">
        <v>1945</v>
      </c>
      <c r="C1104" s="555">
        <v>6161</v>
      </c>
      <c r="D1104" s="864"/>
      <c r="E1104" s="610"/>
      <c r="F1104" s="610"/>
      <c r="G1104" s="610"/>
      <c r="H1104" s="610"/>
      <c r="I1104" s="610"/>
    </row>
    <row r="1105" spans="1:9" x14ac:dyDescent="0.25">
      <c r="A1105" s="619"/>
      <c r="B1105" s="620"/>
      <c r="C1105" s="620"/>
      <c r="D1105" s="621"/>
      <c r="E1105" s="610"/>
      <c r="F1105" s="610"/>
      <c r="G1105" s="610"/>
      <c r="H1105" s="610"/>
      <c r="I1105" s="610"/>
    </row>
    <row r="1106" spans="1:9" x14ac:dyDescent="0.25">
      <c r="A1106" s="554" t="s">
        <v>1946</v>
      </c>
      <c r="B1106" s="555" t="s">
        <v>1947</v>
      </c>
      <c r="C1106" s="555">
        <v>6162</v>
      </c>
      <c r="D1106" s="864"/>
      <c r="E1106" s="610"/>
      <c r="F1106" s="610"/>
      <c r="G1106" s="610"/>
      <c r="H1106" s="610"/>
      <c r="I1106" s="610"/>
    </row>
    <row r="1107" spans="1:9" x14ac:dyDescent="0.25">
      <c r="A1107" s="619"/>
      <c r="B1107" s="620"/>
      <c r="C1107" s="620"/>
      <c r="D1107" s="621"/>
      <c r="E1107" s="610"/>
      <c r="F1107" s="610"/>
      <c r="G1107" s="610"/>
      <c r="H1107" s="610"/>
      <c r="I1107" s="610"/>
    </row>
    <row r="1108" spans="1:9" x14ac:dyDescent="0.25">
      <c r="A1108" s="554" t="s">
        <v>1948</v>
      </c>
      <c r="B1108" s="555" t="s">
        <v>1949</v>
      </c>
      <c r="C1108" s="555">
        <v>6163</v>
      </c>
      <c r="D1108" s="864"/>
      <c r="E1108" s="610"/>
      <c r="F1108" s="610"/>
      <c r="G1108" s="610"/>
      <c r="H1108" s="610"/>
      <c r="I1108" s="610"/>
    </row>
    <row r="1109" spans="1:9" x14ac:dyDescent="0.25">
      <c r="A1109" s="619"/>
      <c r="B1109" s="620"/>
      <c r="C1109" s="620"/>
      <c r="D1109" s="621"/>
      <c r="E1109" s="610"/>
      <c r="F1109" s="610"/>
      <c r="G1109" s="610"/>
      <c r="H1109" s="610"/>
      <c r="I1109" s="610"/>
    </row>
    <row r="1110" spans="1:9" x14ac:dyDescent="0.25">
      <c r="A1110" s="554" t="s">
        <v>1950</v>
      </c>
      <c r="B1110" s="555" t="s">
        <v>1951</v>
      </c>
      <c r="C1110" s="555">
        <v>5220</v>
      </c>
      <c r="D1110" s="864"/>
      <c r="E1110" s="610"/>
      <c r="F1110" s="610"/>
      <c r="G1110" s="610"/>
      <c r="H1110" s="610"/>
      <c r="I1110" s="610"/>
    </row>
    <row r="1111" spans="1:9" x14ac:dyDescent="0.25">
      <c r="A1111" s="554"/>
      <c r="B1111" s="555" t="s">
        <v>1952</v>
      </c>
      <c r="C1111" s="555">
        <v>5225</v>
      </c>
      <c r="D1111" s="864"/>
      <c r="E1111" s="610"/>
      <c r="F1111" s="610"/>
      <c r="G1111" s="610"/>
      <c r="H1111" s="610"/>
      <c r="I1111" s="610"/>
    </row>
    <row r="1112" spans="1:9" x14ac:dyDescent="0.25">
      <c r="A1112" s="554"/>
      <c r="B1112" s="554" t="s">
        <v>1953</v>
      </c>
      <c r="C1112" s="554">
        <v>6170</v>
      </c>
      <c r="D1112" s="649">
        <f>SUM(D1110:D1111)</f>
        <v>0</v>
      </c>
      <c r="E1112" s="610"/>
      <c r="F1112" s="610"/>
      <c r="G1112" s="610"/>
      <c r="H1112" s="610"/>
      <c r="I1112" s="610"/>
    </row>
    <row r="1113" spans="1:9" x14ac:dyDescent="0.25">
      <c r="A1113" s="619"/>
      <c r="B1113" s="620"/>
      <c r="C1113" s="620"/>
      <c r="D1113" s="621"/>
      <c r="E1113" s="610"/>
      <c r="F1113" s="610"/>
      <c r="G1113" s="610"/>
      <c r="H1113" s="610"/>
      <c r="I1113" s="610"/>
    </row>
    <row r="1114" spans="1:9" x14ac:dyDescent="0.25">
      <c r="A1114" s="554" t="s">
        <v>1954</v>
      </c>
      <c r="B1114" s="555" t="s">
        <v>1955</v>
      </c>
      <c r="C1114" s="555">
        <v>6171</v>
      </c>
      <c r="D1114" s="864"/>
      <c r="E1114" s="610"/>
      <c r="F1114" s="610"/>
      <c r="G1114" s="610"/>
      <c r="H1114" s="610"/>
      <c r="I1114" s="610"/>
    </row>
    <row r="1115" spans="1:9" x14ac:dyDescent="0.25">
      <c r="A1115" s="619"/>
      <c r="B1115" s="620"/>
      <c r="C1115" s="620"/>
      <c r="D1115" s="621"/>
      <c r="E1115" s="610"/>
      <c r="F1115" s="610"/>
      <c r="G1115" s="610"/>
      <c r="H1115" s="610"/>
      <c r="I1115" s="610"/>
    </row>
    <row r="1116" spans="1:9" x14ac:dyDescent="0.25">
      <c r="A1116" s="554" t="s">
        <v>1956</v>
      </c>
      <c r="B1116" s="555" t="s">
        <v>1957</v>
      </c>
      <c r="C1116" s="555">
        <v>5235</v>
      </c>
      <c r="D1116" s="864"/>
      <c r="E1116" s="610"/>
      <c r="F1116" s="610"/>
      <c r="G1116" s="610"/>
      <c r="H1116" s="610"/>
      <c r="I1116" s="610"/>
    </row>
    <row r="1117" spans="1:9" x14ac:dyDescent="0.25">
      <c r="A1117" s="554"/>
      <c r="B1117" s="555" t="s">
        <v>1958</v>
      </c>
      <c r="C1117" s="555">
        <v>5236</v>
      </c>
      <c r="D1117" s="864"/>
      <c r="E1117" s="610"/>
      <c r="F1117" s="610"/>
      <c r="G1117" s="610"/>
      <c r="H1117" s="610"/>
      <c r="I1117" s="610"/>
    </row>
    <row r="1118" spans="1:9" x14ac:dyDescent="0.25">
      <c r="A1118" s="554"/>
      <c r="B1118" s="555" t="s">
        <v>1959</v>
      </c>
      <c r="C1118" s="555">
        <v>5237</v>
      </c>
      <c r="D1118" s="864"/>
      <c r="E1118" s="610"/>
      <c r="F1118" s="610"/>
      <c r="G1118" s="610"/>
      <c r="H1118" s="610"/>
      <c r="I1118" s="610"/>
    </row>
    <row r="1119" spans="1:9" x14ac:dyDescent="0.25">
      <c r="A1119" s="554"/>
      <c r="B1119" s="555" t="s">
        <v>1960</v>
      </c>
      <c r="C1119" s="555">
        <v>5238</v>
      </c>
      <c r="D1119" s="864"/>
      <c r="E1119" s="610"/>
      <c r="F1119" s="610"/>
      <c r="G1119" s="610"/>
      <c r="H1119" s="610"/>
      <c r="I1119" s="610"/>
    </row>
    <row r="1120" spans="1:9" x14ac:dyDescent="0.25">
      <c r="A1120" s="554"/>
      <c r="B1120" s="554" t="s">
        <v>1961</v>
      </c>
      <c r="C1120" s="554">
        <v>6172</v>
      </c>
      <c r="D1120" s="560">
        <v>0</v>
      </c>
      <c r="E1120" s="610"/>
      <c r="F1120" s="610"/>
      <c r="G1120" s="610"/>
      <c r="H1120" s="610"/>
      <c r="I1120" s="610"/>
    </row>
    <row r="1121" spans="1:9" x14ac:dyDescent="0.25">
      <c r="A1121" s="619"/>
      <c r="B1121" s="620"/>
      <c r="C1121" s="620"/>
      <c r="D1121" s="621"/>
      <c r="E1121" s="610"/>
      <c r="F1121" s="610"/>
      <c r="G1121" s="610"/>
      <c r="H1121" s="610"/>
      <c r="I1121" s="610"/>
    </row>
    <row r="1122" spans="1:9" x14ac:dyDescent="0.25">
      <c r="A1122" s="554" t="s">
        <v>1962</v>
      </c>
      <c r="B1122" s="555" t="s">
        <v>1963</v>
      </c>
      <c r="C1122" s="555">
        <v>6173</v>
      </c>
      <c r="D1122" s="864"/>
      <c r="E1122" s="610"/>
      <c r="F1122" s="610"/>
      <c r="G1122" s="610"/>
      <c r="H1122" s="610"/>
      <c r="I1122" s="610"/>
    </row>
    <row r="1123" spans="1:9" x14ac:dyDescent="0.25">
      <c r="A1123" s="554" t="s">
        <v>1964</v>
      </c>
      <c r="B1123" s="555" t="s">
        <v>1965</v>
      </c>
      <c r="C1123" s="555">
        <v>6174</v>
      </c>
      <c r="D1123" s="864"/>
      <c r="E1123" s="610"/>
      <c r="F1123" s="610"/>
      <c r="G1123" s="610"/>
      <c r="H1123" s="610"/>
      <c r="I1123" s="610"/>
    </row>
    <row r="1124" spans="1:9" x14ac:dyDescent="0.25">
      <c r="A1124" s="554" t="s">
        <v>1966</v>
      </c>
      <c r="B1124" s="555" t="s">
        <v>74</v>
      </c>
      <c r="C1124" s="555">
        <v>6175</v>
      </c>
      <c r="D1124" s="864"/>
      <c r="E1124" s="610"/>
      <c r="F1124" s="610"/>
      <c r="G1124" s="610"/>
      <c r="H1124" s="610"/>
      <c r="I1124" s="610"/>
    </row>
    <row r="1125" spans="1:9" x14ac:dyDescent="0.25">
      <c r="A1125" s="554" t="s">
        <v>1967</v>
      </c>
      <c r="B1125" s="555" t="s">
        <v>1968</v>
      </c>
      <c r="C1125" s="555">
        <v>6176</v>
      </c>
      <c r="D1125" s="864"/>
      <c r="E1125" s="610"/>
      <c r="F1125" s="610"/>
      <c r="G1125" s="610"/>
      <c r="H1125" s="610"/>
      <c r="I1125" s="610"/>
    </row>
    <row r="1126" spans="1:9" x14ac:dyDescent="0.25">
      <c r="A1126" s="554" t="s">
        <v>1969</v>
      </c>
      <c r="B1126" s="555" t="s">
        <v>1970</v>
      </c>
      <c r="C1126" s="555">
        <v>6177</v>
      </c>
      <c r="D1126" s="864"/>
      <c r="E1126" s="610"/>
      <c r="F1126" s="610"/>
      <c r="G1126" s="610"/>
      <c r="H1126" s="610"/>
      <c r="I1126" s="610"/>
    </row>
    <row r="1127" spans="1:9" x14ac:dyDescent="0.25">
      <c r="A1127" s="554" t="s">
        <v>1971</v>
      </c>
      <c r="B1127" s="555" t="s">
        <v>1972</v>
      </c>
      <c r="C1127" s="555">
        <v>6178</v>
      </c>
      <c r="D1127" s="864"/>
      <c r="E1127" s="610"/>
      <c r="F1127" s="610"/>
      <c r="G1127" s="610"/>
      <c r="H1127" s="610"/>
      <c r="I1127" s="610"/>
    </row>
    <row r="1128" spans="1:9" x14ac:dyDescent="0.25">
      <c r="A1128" s="554" t="s">
        <v>1973</v>
      </c>
      <c r="B1128" s="555" t="s">
        <v>1974</v>
      </c>
      <c r="C1128" s="555">
        <v>6179</v>
      </c>
      <c r="D1128" s="864"/>
      <c r="E1128" s="610"/>
      <c r="F1128" s="610"/>
      <c r="G1128" s="610"/>
      <c r="H1128" s="610"/>
      <c r="I1128" s="610"/>
    </row>
    <row r="1129" spans="1:9" x14ac:dyDescent="0.25">
      <c r="A1129" s="554"/>
      <c r="B1129" s="554" t="s">
        <v>1975</v>
      </c>
      <c r="C1129" s="554">
        <v>6180</v>
      </c>
      <c r="D1129" s="559">
        <f>+SUM(D1077,D1079,D1081,D1085,D1087,D1097,D1102,D1104,D1106,D1108,D1112,D1114,D1120,D1122,D1123,D1124,D1125,D1126,D1127,D1128)</f>
        <v>0</v>
      </c>
      <c r="E1129" s="610"/>
      <c r="F1129" s="610"/>
      <c r="G1129" s="610"/>
      <c r="H1129" s="613"/>
      <c r="I1129" s="610"/>
    </row>
    <row r="1130" spans="1:9" x14ac:dyDescent="0.25">
      <c r="A1130" s="622"/>
      <c r="B1130" s="614"/>
      <c r="C1130" s="614"/>
      <c r="D1130" s="615"/>
      <c r="E1130" s="610"/>
      <c r="F1130" s="610"/>
      <c r="G1130" s="610"/>
      <c r="H1130" s="610"/>
      <c r="I1130" s="610"/>
    </row>
    <row r="1131" spans="1:9" x14ac:dyDescent="0.25">
      <c r="A1131" s="553" t="s">
        <v>1976</v>
      </c>
      <c r="B1131" s="552"/>
      <c r="C1131" s="552"/>
      <c r="D1131" s="615"/>
      <c r="E1131" s="610"/>
      <c r="F1131" s="610"/>
      <c r="G1131" s="610"/>
      <c r="H1131" s="610"/>
      <c r="I1131" s="610"/>
    </row>
    <row r="1132" spans="1:9" x14ac:dyDescent="0.25">
      <c r="A1132" s="554"/>
      <c r="B1132" s="555" t="s">
        <v>1977</v>
      </c>
      <c r="C1132" s="555">
        <v>5240</v>
      </c>
      <c r="D1132" s="864"/>
      <c r="E1132" s="610"/>
      <c r="F1132" s="610"/>
      <c r="G1132" s="610"/>
      <c r="H1132" s="610"/>
      <c r="I1132" s="610"/>
    </row>
    <row r="1133" spans="1:9" x14ac:dyDescent="0.25">
      <c r="A1133" s="554"/>
      <c r="B1133" s="555" t="s">
        <v>1978</v>
      </c>
      <c r="C1133" s="555">
        <v>5260</v>
      </c>
      <c r="D1133" s="864"/>
      <c r="E1133" s="610"/>
      <c r="F1133" s="610"/>
      <c r="G1133" s="610"/>
      <c r="H1133" s="610"/>
      <c r="I1133" s="610"/>
    </row>
    <row r="1134" spans="1:9" x14ac:dyDescent="0.25">
      <c r="A1134" s="554"/>
      <c r="B1134" s="554" t="s">
        <v>1979</v>
      </c>
      <c r="C1134" s="554">
        <v>5255</v>
      </c>
      <c r="D1134" s="559">
        <f>SUM(D1132:D1133)</f>
        <v>0</v>
      </c>
      <c r="E1134" s="610"/>
      <c r="F1134" s="610"/>
      <c r="G1134" s="610"/>
      <c r="H1134" s="610"/>
      <c r="I1134" s="610"/>
    </row>
    <row r="1135" spans="1:9" x14ac:dyDescent="0.25">
      <c r="A1135" s="619"/>
      <c r="B1135" s="620"/>
      <c r="C1135" s="620"/>
      <c r="D1135" s="621"/>
      <c r="E1135" s="610"/>
      <c r="F1135" s="610"/>
      <c r="G1135" s="610"/>
      <c r="H1135" s="610"/>
      <c r="I1135" s="610"/>
    </row>
    <row r="1136" spans="1:9" x14ac:dyDescent="0.25">
      <c r="A1136" s="554"/>
      <c r="B1136" s="555" t="s">
        <v>1980</v>
      </c>
      <c r="C1136" s="555">
        <v>5250</v>
      </c>
      <c r="D1136" s="864"/>
      <c r="E1136" s="610"/>
      <c r="F1136" s="610"/>
      <c r="G1136" s="610"/>
      <c r="H1136" s="610"/>
      <c r="I1136" s="610"/>
    </row>
    <row r="1137" spans="1:9" x14ac:dyDescent="0.25">
      <c r="A1137" s="554"/>
      <c r="B1137" s="555" t="s">
        <v>1981</v>
      </c>
      <c r="C1137" s="555">
        <v>5270</v>
      </c>
      <c r="D1137" s="864"/>
      <c r="E1137" s="610"/>
      <c r="F1137" s="610"/>
      <c r="G1137" s="610"/>
      <c r="H1137" s="610"/>
      <c r="I1137" s="610"/>
    </row>
    <row r="1138" spans="1:9" x14ac:dyDescent="0.25">
      <c r="A1138" s="554"/>
      <c r="B1138" s="554" t="s">
        <v>1982</v>
      </c>
      <c r="C1138" s="554">
        <v>5275</v>
      </c>
      <c r="D1138" s="559">
        <f>SUM(D1136:D1137)</f>
        <v>0</v>
      </c>
      <c r="E1138" s="610"/>
      <c r="F1138" s="610"/>
      <c r="G1138" s="610"/>
      <c r="H1138" s="610"/>
      <c r="I1138" s="610"/>
    </row>
    <row r="1139" spans="1:9" x14ac:dyDescent="0.25">
      <c r="A1139" s="619"/>
      <c r="B1139" s="620"/>
      <c r="C1139" s="620"/>
      <c r="D1139" s="621"/>
      <c r="E1139" s="610"/>
      <c r="F1139" s="610"/>
      <c r="G1139" s="610"/>
      <c r="H1139" s="610"/>
      <c r="I1139" s="610"/>
    </row>
    <row r="1140" spans="1:9" x14ac:dyDescent="0.25">
      <c r="A1140" s="554"/>
      <c r="B1140" s="554" t="s">
        <v>1983</v>
      </c>
      <c r="C1140" s="554">
        <v>5280</v>
      </c>
      <c r="D1140" s="559">
        <f>+D1134+D1138</f>
        <v>0</v>
      </c>
      <c r="E1140" s="610"/>
      <c r="F1140" s="610"/>
      <c r="G1140" s="610"/>
      <c r="H1140" s="613"/>
      <c r="I1140" s="610"/>
    </row>
    <row r="1141" spans="1:9" x14ac:dyDescent="0.25">
      <c r="A1141" s="622"/>
      <c r="B1141" s="614"/>
      <c r="C1141" s="614"/>
      <c r="D1141" s="615"/>
      <c r="E1141" s="610"/>
      <c r="F1141" s="610"/>
      <c r="G1141" s="610"/>
      <c r="H1141" s="610"/>
      <c r="I1141" s="610"/>
    </row>
    <row r="1142" spans="1:9" x14ac:dyDescent="0.25">
      <c r="A1142" s="553" t="s">
        <v>1984</v>
      </c>
      <c r="B1142" s="552"/>
      <c r="C1142" s="552"/>
      <c r="D1142" s="615"/>
      <c r="E1142" s="610"/>
      <c r="F1142" s="610"/>
      <c r="G1142" s="610"/>
      <c r="H1142" s="610"/>
      <c r="I1142" s="610"/>
    </row>
    <row r="1143" spans="1:9" x14ac:dyDescent="0.25">
      <c r="A1143" s="555"/>
      <c r="B1143" s="555" t="s">
        <v>1985</v>
      </c>
      <c r="C1143" s="555">
        <v>5283</v>
      </c>
      <c r="D1143" s="864"/>
      <c r="E1143" s="610"/>
      <c r="F1143" s="610"/>
      <c r="G1143" s="610"/>
      <c r="H1143" s="610"/>
      <c r="I1143" s="610"/>
    </row>
    <row r="1144" spans="1:9" x14ac:dyDescent="0.25">
      <c r="A1144" s="555"/>
      <c r="B1144" s="555" t="s">
        <v>1986</v>
      </c>
      <c r="C1144" s="555">
        <v>5281</v>
      </c>
      <c r="D1144" s="864"/>
      <c r="E1144" s="610"/>
      <c r="F1144" s="610"/>
      <c r="G1144" s="610"/>
      <c r="H1144" s="610"/>
      <c r="I1144" s="610"/>
    </row>
    <row r="1145" spans="1:9" x14ac:dyDescent="0.25">
      <c r="A1145" s="555"/>
      <c r="B1145" s="555" t="s">
        <v>1987</v>
      </c>
      <c r="C1145" s="555">
        <v>5287</v>
      </c>
      <c r="D1145" s="864"/>
      <c r="E1145" s="610"/>
      <c r="F1145" s="610"/>
      <c r="G1145" s="610"/>
      <c r="H1145" s="610"/>
      <c r="I1145" s="610"/>
    </row>
    <row r="1146" spans="1:9" ht="24.75" x14ac:dyDescent="0.25">
      <c r="A1146" s="555"/>
      <c r="B1146" s="555" t="s">
        <v>1988</v>
      </c>
      <c r="C1146" s="555">
        <v>5289</v>
      </c>
      <c r="D1146" s="864"/>
      <c r="E1146" s="610"/>
      <c r="F1146" s="610"/>
      <c r="G1146" s="610"/>
      <c r="H1146" s="610"/>
      <c r="I1146" s="610"/>
    </row>
    <row r="1147" spans="1:9" x14ac:dyDescent="0.25">
      <c r="A1147" s="555"/>
      <c r="B1147" s="555" t="s">
        <v>1989</v>
      </c>
      <c r="C1147" s="555">
        <v>5290</v>
      </c>
      <c r="D1147" s="864"/>
      <c r="E1147" s="610"/>
      <c r="F1147" s="610"/>
      <c r="G1147" s="610"/>
      <c r="H1147" s="610"/>
      <c r="I1147" s="610"/>
    </row>
    <row r="1148" spans="1:9" x14ac:dyDescent="0.25">
      <c r="A1148" s="555"/>
      <c r="B1148" s="555" t="s">
        <v>1990</v>
      </c>
      <c r="C1148" s="555">
        <v>9999</v>
      </c>
      <c r="D1148" s="864"/>
      <c r="E1148" s="610"/>
      <c r="F1148" s="610"/>
      <c r="G1148" s="610"/>
      <c r="H1148" s="610"/>
      <c r="I1148" s="610"/>
    </row>
    <row r="1149" spans="1:9" x14ac:dyDescent="0.25">
      <c r="A1149" s="555"/>
      <c r="B1149" s="555" t="s">
        <v>1991</v>
      </c>
      <c r="C1149" s="555">
        <v>9994</v>
      </c>
      <c r="D1149" s="864"/>
      <c r="E1149" s="610"/>
      <c r="F1149" s="610"/>
      <c r="G1149" s="610"/>
      <c r="H1149" s="610"/>
      <c r="I1149" s="610"/>
    </row>
  </sheetData>
  <sheetProtection algorithmName="SHA-512" hashValue="yoAkaEup6UojSP3voC+r0skuniilFjRYOSnPOJ9FuNiXNuwjFny6JPflVEnbcAFHnpNFc1WlUYMIgs18SMdXFg==" saltValue="sdTlgYPh3AAA6xm8WudeMQ==" spinCount="100000" sheet="1" formatCells="0" formatColumns="0" formatRows="0" insertColumns="0" autoFilter="0"/>
  <mergeCells count="10">
    <mergeCell ref="A36:D36"/>
    <mergeCell ref="A4:A5"/>
    <mergeCell ref="B5:D5"/>
    <mergeCell ref="A1:D1"/>
    <mergeCell ref="C2:D2"/>
    <mergeCell ref="C3:D3"/>
    <mergeCell ref="C4:D4"/>
    <mergeCell ref="A3:B3"/>
    <mergeCell ref="A9:D9"/>
    <mergeCell ref="A18:D18"/>
  </mergeCells>
  <conditionalFormatting sqref="F25">
    <cfRule type="cellIs" dxfId="54" priority="1" operator="notEqual">
      <formula>0</formula>
    </cfRule>
  </conditionalFormatting>
  <pageMargins left="0.47244094488188981" right="0.47244094488188981" top="0.74803149606299213" bottom="0.74803149606299213" header="0.31496062992125984" footer="0.31496062992125984"/>
  <pageSetup paperSize="9" fitToHeight="0" orientation="portrait" r:id="rId1"/>
  <headerFooter>
    <oddFooter>Page &amp;P of &amp;N</oddFooter>
  </headerFooter>
  <rowBreaks count="7" manualBreakCount="7">
    <brk id="37" max="3" man="1"/>
    <brk id="112" max="3" man="1"/>
    <brk id="149" max="3" man="1"/>
    <brk id="183" max="3" man="1"/>
    <brk id="210" max="3" man="1"/>
    <brk id="279" max="3" man="1"/>
    <brk id="343"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S53"/>
  <sheetViews>
    <sheetView workbookViewId="0">
      <selection activeCell="N14" sqref="N14"/>
    </sheetView>
    <sheetView workbookViewId="1">
      <selection sqref="A1:G1"/>
    </sheetView>
  </sheetViews>
  <sheetFormatPr defaultRowHeight="15" x14ac:dyDescent="0.25"/>
  <cols>
    <col min="1" max="1" width="3.5703125" customWidth="1"/>
    <col min="2" max="2" width="35" customWidth="1"/>
    <col min="3" max="3" width="6.28515625" customWidth="1"/>
    <col min="4" max="4" width="15.140625" customWidth="1"/>
    <col min="5" max="5" width="5.85546875" customWidth="1"/>
    <col min="6" max="6" width="14.140625" customWidth="1"/>
    <col min="7" max="7" width="6.28515625" customWidth="1"/>
    <col min="8" max="8" width="15.5703125" customWidth="1"/>
    <col min="9" max="9" width="6.5703125" customWidth="1"/>
    <col min="10" max="10" width="14" customWidth="1"/>
    <col min="11" max="11" width="13.140625" customWidth="1"/>
    <col min="12" max="12" width="30.85546875" customWidth="1"/>
    <col min="13" max="13" width="14.5703125" bestFit="1" customWidth="1"/>
    <col min="14" max="14" width="15.5703125" bestFit="1" customWidth="1"/>
    <col min="15" max="15" width="15.7109375" customWidth="1"/>
    <col min="16" max="16" width="14.5703125" bestFit="1" customWidth="1"/>
    <col min="17" max="17" width="15.5703125" bestFit="1" customWidth="1"/>
    <col min="18" max="18" width="10.5703125" bestFit="1" customWidth="1"/>
    <col min="19" max="19" width="10.28515625" bestFit="1" customWidth="1"/>
  </cols>
  <sheetData>
    <row r="1" spans="1:19" ht="15.75" x14ac:dyDescent="0.25">
      <c r="A1" s="686" t="s">
        <v>118</v>
      </c>
      <c r="B1" s="686"/>
      <c r="C1" s="686"/>
      <c r="D1" s="686"/>
      <c r="E1" s="686"/>
      <c r="F1" s="686"/>
      <c r="G1" s="686"/>
      <c r="H1" s="689" t="s">
        <v>119</v>
      </c>
      <c r="I1" s="689"/>
      <c r="J1" s="689"/>
    </row>
    <row r="2" spans="1:19" ht="15.75" x14ac:dyDescent="0.25">
      <c r="A2" s="687" t="str">
        <f>+'Input EWGL GL'!C2</f>
        <v>IFSCBU</v>
      </c>
      <c r="B2" s="688"/>
      <c r="C2" s="688"/>
      <c r="D2" s="688"/>
      <c r="E2" s="688"/>
      <c r="F2" s="688"/>
      <c r="G2" s="688"/>
      <c r="J2" s="234">
        <f>+'Input EWGL GL'!C3</f>
        <v>45382</v>
      </c>
    </row>
    <row r="3" spans="1:19" ht="15.75" x14ac:dyDescent="0.25">
      <c r="A3" s="690" t="s">
        <v>120</v>
      </c>
      <c r="B3" s="690"/>
      <c r="C3" s="690"/>
      <c r="D3" s="690"/>
      <c r="E3" s="690"/>
      <c r="F3" s="690"/>
      <c r="G3" s="690"/>
      <c r="H3" s="690" t="s">
        <v>1</v>
      </c>
      <c r="I3" s="690"/>
      <c r="J3" s="227" t="str">
        <f>+'Input EWGL GL'!C4</f>
        <v>INR</v>
      </c>
    </row>
    <row r="4" spans="1:19" ht="39" customHeight="1" x14ac:dyDescent="0.25">
      <c r="A4" s="626"/>
      <c r="B4" s="626" t="s">
        <v>121</v>
      </c>
      <c r="C4" s="681" t="s">
        <v>122</v>
      </c>
      <c r="D4" s="682"/>
      <c r="E4" s="681" t="s">
        <v>123</v>
      </c>
      <c r="F4" s="682"/>
      <c r="G4" s="683" t="s">
        <v>124</v>
      </c>
      <c r="H4" s="684"/>
      <c r="I4" s="683" t="s">
        <v>125</v>
      </c>
      <c r="J4" s="684"/>
      <c r="K4" s="610"/>
      <c r="L4" s="627" t="s">
        <v>334</v>
      </c>
      <c r="M4" s="627"/>
      <c r="N4" s="627"/>
      <c r="O4" s="610"/>
      <c r="P4" s="610"/>
      <c r="Q4" s="610"/>
    </row>
    <row r="5" spans="1:19" x14ac:dyDescent="0.25">
      <c r="A5" s="19"/>
      <c r="B5" s="19"/>
      <c r="C5" s="20" t="s">
        <v>126</v>
      </c>
      <c r="D5" s="20" t="s">
        <v>127</v>
      </c>
      <c r="E5" s="20" t="s">
        <v>126</v>
      </c>
      <c r="F5" s="20" t="s">
        <v>127</v>
      </c>
      <c r="G5" s="20" t="s">
        <v>128</v>
      </c>
      <c r="H5" s="20" t="s">
        <v>127</v>
      </c>
      <c r="I5" s="20" t="s">
        <v>126</v>
      </c>
      <c r="J5" s="20" t="s">
        <v>127</v>
      </c>
      <c r="K5" s="610"/>
      <c r="L5" s="628" t="s">
        <v>2343</v>
      </c>
      <c r="M5" s="628" t="s">
        <v>2337</v>
      </c>
      <c r="N5" s="629" t="s">
        <v>2335</v>
      </c>
      <c r="O5" s="628" t="s">
        <v>2344</v>
      </c>
      <c r="P5" s="628" t="s">
        <v>2337</v>
      </c>
      <c r="Q5" s="629" t="s">
        <v>2336</v>
      </c>
    </row>
    <row r="6" spans="1:19" ht="24.75" x14ac:dyDescent="0.25">
      <c r="A6" s="29">
        <v>1</v>
      </c>
      <c r="B6" s="630" t="s">
        <v>129</v>
      </c>
      <c r="C6" s="20">
        <v>4490</v>
      </c>
      <c r="D6" s="873"/>
      <c r="E6" s="20">
        <v>2600</v>
      </c>
      <c r="F6" s="873"/>
      <c r="G6" s="20">
        <v>4490</v>
      </c>
      <c r="H6" s="631"/>
      <c r="I6" s="20">
        <v>2600</v>
      </c>
      <c r="J6" s="631"/>
      <c r="K6" s="610"/>
      <c r="L6" s="863" t="s">
        <v>2342</v>
      </c>
      <c r="M6" s="858">
        <f>+VLOOKUP(4460,'Input EWGL GL'!C:D,2,0)+VLOOKUP(4490,'Input EWGL GL'!C:D,2,0)+VLOOKUP(4589,'Input EWGL GL'!C:D,2,0)+VLOOKUP(4591,'Input EWGL GL'!C:D,2,0)+VLOOKUP(4595,'Input EWGL GL'!C:D,2,0)-SUM(VLOOKUP(2560,'Input EWGL GL'!C:D,2,0)+VLOOKUP(2600,'Input EWGL GL'!C:D,2,0)+VLOOKUP(2620,'Input EWGL GL'!C:D,2,0)+VLOOKUP(2650,'Input EWGL GL'!C:D,2,0)+VLOOKUP(2651,'Input EWGL GL'!C:D,2,0)+VLOOKUP(2555,'Input EWGL GL'!C:D,2,0)+VLOOKUP(2732,'Input EWGL GL'!C:D,2,0))</f>
        <v>0</v>
      </c>
      <c r="N6" s="860">
        <f>+IF(H6&gt;0,H6-M6,J6+M6)</f>
        <v>0</v>
      </c>
      <c r="O6" s="888"/>
      <c r="P6" s="889"/>
      <c r="Q6" s="890"/>
      <c r="R6" s="172"/>
      <c r="S6" s="172"/>
    </row>
    <row r="7" spans="1:19" ht="36" x14ac:dyDescent="0.25">
      <c r="A7" s="29">
        <v>2</v>
      </c>
      <c r="B7" s="630" t="s">
        <v>130</v>
      </c>
      <c r="C7" s="20">
        <v>4560</v>
      </c>
      <c r="D7" s="632">
        <f>D26</f>
        <v>0</v>
      </c>
      <c r="E7" s="20">
        <v>2685</v>
      </c>
      <c r="F7" s="632">
        <f>F26</f>
        <v>0</v>
      </c>
      <c r="G7" s="20">
        <v>4560</v>
      </c>
      <c r="H7" s="632">
        <f>H26</f>
        <v>0</v>
      </c>
      <c r="I7" s="20">
        <v>2685</v>
      </c>
      <c r="J7" s="632">
        <f>J26</f>
        <v>0</v>
      </c>
      <c r="K7" s="633"/>
      <c r="L7" s="861" t="s">
        <v>2338</v>
      </c>
      <c r="M7" s="858">
        <f>+VLOOKUP(4560,'Input EWGL GL'!C:D,2,0)+VLOOKUP(4577,'Input EWGL GL'!C:D,2,0)</f>
        <v>0</v>
      </c>
      <c r="N7" s="860">
        <f t="shared" ref="N7:N8" si="0">+M7-SUM(D7,H7)</f>
        <v>0</v>
      </c>
      <c r="O7" s="863" t="s">
        <v>2340</v>
      </c>
      <c r="P7" s="858">
        <f>+VLOOKUP(2685,'Input EWGL GL'!C:D,2,0)+VLOOKUP(2681,'Input EWGL GL'!C:D,2,0)</f>
        <v>0</v>
      </c>
      <c r="Q7" s="860">
        <f t="shared" ref="Q7:Q8" si="1">+P7-SUM(F7,J7)</f>
        <v>0</v>
      </c>
    </row>
    <row r="8" spans="1:19" ht="24" x14ac:dyDescent="0.25">
      <c r="A8" s="634">
        <v>3</v>
      </c>
      <c r="B8" s="630" t="s">
        <v>131</v>
      </c>
      <c r="C8" s="20">
        <v>4561</v>
      </c>
      <c r="D8" s="632">
        <f>D37</f>
        <v>0</v>
      </c>
      <c r="E8" s="20">
        <v>2686</v>
      </c>
      <c r="F8" s="632">
        <f>F37</f>
        <v>0</v>
      </c>
      <c r="G8" s="20">
        <v>4561</v>
      </c>
      <c r="H8" s="632">
        <f>H37</f>
        <v>0</v>
      </c>
      <c r="I8" s="20">
        <v>2686</v>
      </c>
      <c r="J8" s="632">
        <f>J37</f>
        <v>0</v>
      </c>
      <c r="K8" s="610"/>
      <c r="L8" s="863" t="s">
        <v>2339</v>
      </c>
      <c r="M8" s="858">
        <f>+VLOOKUP(4561,'Input EWGL GL'!C:D,2,0)+VLOOKUP(4464,'Input EWGL GL'!C:D,2,0)+VLOOKUP(4576,'Input EWGL GL'!C:D,2,0)</f>
        <v>0</v>
      </c>
      <c r="N8" s="860">
        <f t="shared" si="0"/>
        <v>0</v>
      </c>
      <c r="O8" s="862" t="s">
        <v>2341</v>
      </c>
      <c r="P8" s="858">
        <f>+VLOOKUP(2686,'Input EWGL GL'!C:D,2,0)+VLOOKUP(2680,'Input EWGL GL'!C:D,2,0)</f>
        <v>0</v>
      </c>
      <c r="Q8" s="860">
        <f t="shared" si="1"/>
        <v>0</v>
      </c>
    </row>
    <row r="9" spans="1:19" x14ac:dyDescent="0.25">
      <c r="A9" s="29"/>
      <c r="B9" s="635" t="s">
        <v>6</v>
      </c>
      <c r="C9" s="636">
        <v>6080</v>
      </c>
      <c r="D9" s="632">
        <f>SUM(D6:D8)</f>
        <v>0</v>
      </c>
      <c r="E9" s="636">
        <v>3100</v>
      </c>
      <c r="F9" s="632">
        <f>SUM(F6:F8)</f>
        <v>0</v>
      </c>
      <c r="G9" s="636">
        <v>6080</v>
      </c>
      <c r="H9" s="632">
        <f>SUM(H6:H8)</f>
        <v>0</v>
      </c>
      <c r="I9" s="636">
        <v>3100</v>
      </c>
      <c r="J9" s="632">
        <f>SUM(J6:J8)</f>
        <v>0</v>
      </c>
      <c r="K9" s="610"/>
      <c r="L9" s="853"/>
      <c r="M9" s="853">
        <f>SUM(M6:M8)</f>
        <v>0</v>
      </c>
      <c r="N9" s="853"/>
      <c r="O9" s="854"/>
      <c r="P9" s="853">
        <f>SUM(P6:P8)</f>
        <v>0</v>
      </c>
      <c r="Q9" s="855"/>
    </row>
    <row r="10" spans="1:19" ht="25.5" customHeight="1" x14ac:dyDescent="0.25">
      <c r="A10" s="29"/>
      <c r="B10" s="637" t="s">
        <v>132</v>
      </c>
      <c r="C10" s="636">
        <v>6085</v>
      </c>
      <c r="D10" s="638">
        <f>+D9+H9-F9-J9</f>
        <v>0</v>
      </c>
      <c r="E10" s="636"/>
      <c r="F10" s="638"/>
      <c r="G10" s="636"/>
      <c r="H10" s="639"/>
      <c r="I10" s="636"/>
      <c r="J10" s="639"/>
      <c r="K10" s="610"/>
      <c r="L10" s="859"/>
      <c r="N10" s="856"/>
      <c r="O10" s="856"/>
      <c r="P10" s="856"/>
      <c r="Q10" s="857"/>
    </row>
    <row r="11" spans="1:19" x14ac:dyDescent="0.25">
      <c r="A11" s="685" t="s">
        <v>133</v>
      </c>
      <c r="B11" s="685"/>
      <c r="C11" s="685"/>
      <c r="D11" s="685"/>
      <c r="E11" s="685"/>
      <c r="F11" s="685"/>
      <c r="G11" s="685"/>
      <c r="H11" s="685"/>
      <c r="I11" s="685"/>
      <c r="J11" s="685"/>
      <c r="K11" s="640"/>
      <c r="L11" s="868"/>
      <c r="M11" s="868"/>
      <c r="N11" s="868"/>
      <c r="O11" s="869"/>
      <c r="P11" s="869"/>
      <c r="Q11" s="869"/>
    </row>
    <row r="12" spans="1:19" ht="38.25" customHeight="1" x14ac:dyDescent="0.25">
      <c r="A12" s="626"/>
      <c r="B12" s="626" t="s">
        <v>121</v>
      </c>
      <c r="C12" s="681" t="s">
        <v>122</v>
      </c>
      <c r="D12" s="682"/>
      <c r="E12" s="681" t="s">
        <v>123</v>
      </c>
      <c r="F12" s="682"/>
      <c r="G12" s="683" t="s">
        <v>124</v>
      </c>
      <c r="H12" s="684"/>
      <c r="I12" s="683" t="s">
        <v>125</v>
      </c>
      <c r="J12" s="684"/>
      <c r="K12" s="640"/>
      <c r="L12" s="868"/>
      <c r="M12" s="868"/>
      <c r="N12" s="868"/>
      <c r="O12" s="869"/>
      <c r="P12" s="869"/>
      <c r="Q12" s="869"/>
    </row>
    <row r="13" spans="1:19" x14ac:dyDescent="0.25">
      <c r="A13" s="19"/>
      <c r="B13" s="19"/>
      <c r="C13" s="20" t="s">
        <v>126</v>
      </c>
      <c r="D13" s="20" t="s">
        <v>127</v>
      </c>
      <c r="E13" s="20" t="s">
        <v>126</v>
      </c>
      <c r="F13" s="20" t="s">
        <v>127</v>
      </c>
      <c r="G13" s="20" t="s">
        <v>126</v>
      </c>
      <c r="H13" s="21" t="s">
        <v>127</v>
      </c>
      <c r="I13" s="20" t="s">
        <v>126</v>
      </c>
      <c r="J13" s="21" t="s">
        <v>127</v>
      </c>
      <c r="K13" s="610"/>
      <c r="L13" s="869"/>
      <c r="M13" s="869"/>
      <c r="N13" s="869"/>
      <c r="O13" s="869"/>
      <c r="P13" s="869"/>
      <c r="Q13" s="869"/>
    </row>
    <row r="14" spans="1:19" x14ac:dyDescent="0.25">
      <c r="A14" s="29" t="s">
        <v>23</v>
      </c>
      <c r="B14" s="19" t="s">
        <v>134</v>
      </c>
      <c r="C14" s="20">
        <v>4540</v>
      </c>
      <c r="D14" s="631"/>
      <c r="E14" s="20">
        <v>2660</v>
      </c>
      <c r="F14" s="631"/>
      <c r="G14" s="20">
        <v>4540</v>
      </c>
      <c r="H14" s="631"/>
      <c r="I14" s="20">
        <v>2660</v>
      </c>
      <c r="J14" s="852"/>
      <c r="K14" s="610"/>
      <c r="L14" s="870"/>
      <c r="M14" s="870"/>
      <c r="N14" s="871"/>
      <c r="O14" s="870"/>
      <c r="P14" s="871"/>
      <c r="Q14" s="869"/>
    </row>
    <row r="15" spans="1:19" x14ac:dyDescent="0.25">
      <c r="A15" s="29" t="s">
        <v>24</v>
      </c>
      <c r="B15" s="19" t="s">
        <v>135</v>
      </c>
      <c r="C15" s="20">
        <v>4541</v>
      </c>
      <c r="D15" s="631"/>
      <c r="E15" s="20">
        <v>2661</v>
      </c>
      <c r="F15" s="631"/>
      <c r="G15" s="20">
        <v>4541</v>
      </c>
      <c r="H15" s="631"/>
      <c r="I15" s="20">
        <v>2661</v>
      </c>
      <c r="J15" s="852"/>
      <c r="K15" s="610"/>
      <c r="L15" s="872"/>
      <c r="M15" s="872"/>
      <c r="N15" s="871"/>
      <c r="O15" s="870"/>
      <c r="P15" s="871"/>
      <c r="Q15" s="869"/>
    </row>
    <row r="16" spans="1:19" x14ac:dyDescent="0.25">
      <c r="A16" s="29" t="s">
        <v>25</v>
      </c>
      <c r="B16" s="19" t="s">
        <v>136</v>
      </c>
      <c r="C16" s="20">
        <v>4544</v>
      </c>
      <c r="D16" s="631"/>
      <c r="E16" s="20">
        <v>2664</v>
      </c>
      <c r="F16" s="631"/>
      <c r="G16" s="20">
        <v>4544</v>
      </c>
      <c r="H16" s="631"/>
      <c r="I16" s="20">
        <v>2664</v>
      </c>
      <c r="J16" s="631"/>
      <c r="K16" s="610"/>
      <c r="L16" s="870"/>
      <c r="M16" s="870"/>
      <c r="N16" s="871"/>
      <c r="O16" s="870"/>
      <c r="P16" s="871"/>
      <c r="Q16" s="869"/>
    </row>
    <row r="17" spans="1:17" x14ac:dyDescent="0.25">
      <c r="A17" s="29" t="s">
        <v>26</v>
      </c>
      <c r="B17" s="19" t="s">
        <v>137</v>
      </c>
      <c r="C17" s="20">
        <v>4545</v>
      </c>
      <c r="D17" s="631"/>
      <c r="E17" s="20">
        <v>2665</v>
      </c>
      <c r="F17" s="631"/>
      <c r="G17" s="20">
        <v>4545</v>
      </c>
      <c r="H17" s="631"/>
      <c r="I17" s="20">
        <v>2665</v>
      </c>
      <c r="J17" s="641"/>
      <c r="K17" s="610"/>
      <c r="L17" s="870"/>
      <c r="M17" s="870"/>
      <c r="N17" s="871"/>
      <c r="O17" s="870"/>
      <c r="P17" s="871"/>
      <c r="Q17" s="869"/>
    </row>
    <row r="18" spans="1:17" x14ac:dyDescent="0.25">
      <c r="A18" s="29" t="s">
        <v>27</v>
      </c>
      <c r="B18" s="19" t="s">
        <v>138</v>
      </c>
      <c r="C18" s="20">
        <v>4547</v>
      </c>
      <c r="D18" s="631"/>
      <c r="E18" s="20">
        <v>2667</v>
      </c>
      <c r="F18" s="631"/>
      <c r="G18" s="20">
        <v>4547</v>
      </c>
      <c r="H18" s="631"/>
      <c r="I18" s="20">
        <v>2667</v>
      </c>
      <c r="J18" s="631"/>
      <c r="K18" s="610"/>
      <c r="L18" s="871"/>
      <c r="M18" s="870"/>
      <c r="N18" s="871"/>
      <c r="O18" s="870"/>
      <c r="P18" s="871"/>
      <c r="Q18" s="869"/>
    </row>
    <row r="19" spans="1:17" x14ac:dyDescent="0.25">
      <c r="A19" s="29" t="s">
        <v>29</v>
      </c>
      <c r="B19" s="19" t="s">
        <v>139</v>
      </c>
      <c r="C19" s="20">
        <v>4548</v>
      </c>
      <c r="D19" s="631"/>
      <c r="E19" s="20">
        <v>2668</v>
      </c>
      <c r="F19" s="631"/>
      <c r="G19" s="20">
        <v>4548</v>
      </c>
      <c r="H19" s="631"/>
      <c r="I19" s="20">
        <v>2668</v>
      </c>
      <c r="J19" s="631"/>
      <c r="K19" s="610"/>
      <c r="L19" s="871"/>
      <c r="M19" s="870"/>
      <c r="N19" s="870"/>
      <c r="O19" s="870"/>
      <c r="P19" s="871"/>
      <c r="Q19" s="869"/>
    </row>
    <row r="20" spans="1:17" x14ac:dyDescent="0.25">
      <c r="A20" s="29" t="s">
        <v>47</v>
      </c>
      <c r="B20" s="19" t="s">
        <v>140</v>
      </c>
      <c r="C20" s="20">
        <v>4549</v>
      </c>
      <c r="D20" s="631"/>
      <c r="E20" s="20">
        <v>2669</v>
      </c>
      <c r="F20" s="631"/>
      <c r="G20" s="20">
        <v>4549</v>
      </c>
      <c r="H20" s="631"/>
      <c r="I20" s="20">
        <v>2669</v>
      </c>
      <c r="J20" s="631"/>
      <c r="K20" s="610"/>
      <c r="L20" s="871"/>
      <c r="M20" s="870"/>
      <c r="N20" s="870"/>
      <c r="O20" s="870"/>
      <c r="P20" s="871"/>
      <c r="Q20" s="869"/>
    </row>
    <row r="21" spans="1:17" x14ac:dyDescent="0.25">
      <c r="A21" s="29" t="s">
        <v>80</v>
      </c>
      <c r="B21" s="19" t="s">
        <v>141</v>
      </c>
      <c r="C21" s="20">
        <v>4551</v>
      </c>
      <c r="D21" s="631"/>
      <c r="E21" s="20">
        <v>2671</v>
      </c>
      <c r="F21" s="631"/>
      <c r="G21" s="20">
        <v>4551</v>
      </c>
      <c r="H21" s="631"/>
      <c r="I21" s="20">
        <v>2671</v>
      </c>
      <c r="J21" s="631"/>
      <c r="K21" s="610"/>
      <c r="L21" s="869"/>
      <c r="M21" s="869"/>
      <c r="N21" s="869"/>
      <c r="O21" s="869"/>
      <c r="P21" s="869"/>
      <c r="Q21" s="869"/>
    </row>
    <row r="22" spans="1:17" x14ac:dyDescent="0.25">
      <c r="A22" s="29" t="s">
        <v>81</v>
      </c>
      <c r="B22" s="19" t="s">
        <v>142</v>
      </c>
      <c r="C22" s="20">
        <v>4552</v>
      </c>
      <c r="D22" s="631"/>
      <c r="E22" s="20">
        <v>2672</v>
      </c>
      <c r="F22" s="631"/>
      <c r="G22" s="20">
        <v>4552</v>
      </c>
      <c r="H22" s="631"/>
      <c r="I22" s="20">
        <v>2672</v>
      </c>
      <c r="J22" s="631"/>
      <c r="K22" s="610"/>
      <c r="L22" s="869"/>
      <c r="M22" s="869"/>
      <c r="N22" s="869"/>
      <c r="O22" s="869"/>
      <c r="P22" s="869"/>
      <c r="Q22" s="869"/>
    </row>
    <row r="23" spans="1:17" x14ac:dyDescent="0.25">
      <c r="A23" s="29" t="s">
        <v>97</v>
      </c>
      <c r="B23" s="19" t="s">
        <v>311</v>
      </c>
      <c r="C23" s="20">
        <v>4556</v>
      </c>
      <c r="D23" s="631"/>
      <c r="E23" s="20">
        <v>2676</v>
      </c>
      <c r="F23" s="631"/>
      <c r="G23" s="20">
        <v>4556</v>
      </c>
      <c r="H23" s="631"/>
      <c r="I23" s="20">
        <v>2676</v>
      </c>
      <c r="J23" s="631"/>
      <c r="K23" s="610"/>
      <c r="L23" s="869"/>
      <c r="M23" s="869"/>
      <c r="N23" s="869"/>
      <c r="O23" s="869"/>
      <c r="P23" s="869"/>
      <c r="Q23" s="869"/>
    </row>
    <row r="24" spans="1:17" x14ac:dyDescent="0.25">
      <c r="A24" s="29" t="s">
        <v>82</v>
      </c>
      <c r="B24" s="19" t="s">
        <v>143</v>
      </c>
      <c r="C24" s="20">
        <v>4543</v>
      </c>
      <c r="D24" s="631"/>
      <c r="E24" s="20">
        <v>2663</v>
      </c>
      <c r="F24" s="631"/>
      <c r="G24" s="20">
        <v>4543</v>
      </c>
      <c r="H24" s="631"/>
      <c r="I24" s="20">
        <v>2663</v>
      </c>
      <c r="J24" s="631"/>
      <c r="K24" s="610"/>
      <c r="L24" s="869"/>
      <c r="M24" s="869"/>
      <c r="N24" s="869"/>
      <c r="O24" s="869"/>
      <c r="P24" s="869"/>
      <c r="Q24" s="869"/>
    </row>
    <row r="25" spans="1:17" x14ac:dyDescent="0.25">
      <c r="A25" s="29" t="s">
        <v>83</v>
      </c>
      <c r="B25" s="19" t="s">
        <v>144</v>
      </c>
      <c r="C25" s="20">
        <v>4546</v>
      </c>
      <c r="D25" s="631"/>
      <c r="E25" s="20">
        <v>2666</v>
      </c>
      <c r="F25" s="631"/>
      <c r="G25" s="20">
        <v>4546</v>
      </c>
      <c r="H25" s="631"/>
      <c r="I25" s="20">
        <v>2666</v>
      </c>
      <c r="J25" s="631"/>
      <c r="K25" s="610"/>
      <c r="L25" s="869"/>
      <c r="M25" s="869"/>
      <c r="N25" s="869"/>
      <c r="O25" s="869"/>
      <c r="P25" s="869"/>
      <c r="Q25" s="869"/>
    </row>
    <row r="26" spans="1:17" x14ac:dyDescent="0.25">
      <c r="A26" s="29"/>
      <c r="B26" s="635" t="s">
        <v>6</v>
      </c>
      <c r="C26" s="636">
        <v>4560</v>
      </c>
      <c r="D26" s="642">
        <f>SUM(D14:D25)</f>
        <v>0</v>
      </c>
      <c r="E26" s="636">
        <v>2685</v>
      </c>
      <c r="F26" s="642">
        <f>SUM(F14:F25)</f>
        <v>0</v>
      </c>
      <c r="G26" s="636">
        <v>4560</v>
      </c>
      <c r="H26" s="642">
        <f>SUM(H14:H25)</f>
        <v>0</v>
      </c>
      <c r="I26" s="636">
        <v>2685</v>
      </c>
      <c r="J26" s="642">
        <f>SUM(J14:J25)</f>
        <v>0</v>
      </c>
      <c r="K26" s="610"/>
      <c r="L26" s="869"/>
      <c r="M26" s="869"/>
      <c r="N26" s="869"/>
      <c r="O26" s="869"/>
      <c r="P26" s="869"/>
      <c r="Q26" s="869"/>
    </row>
    <row r="27" spans="1:17" x14ac:dyDescent="0.25">
      <c r="A27" s="693" t="s">
        <v>145</v>
      </c>
      <c r="B27" s="693"/>
      <c r="C27" s="693"/>
      <c r="D27" s="693"/>
      <c r="E27" s="693"/>
      <c r="F27" s="693"/>
      <c r="G27" s="693"/>
      <c r="H27" s="693"/>
      <c r="I27" s="693"/>
      <c r="J27" s="693"/>
      <c r="K27" s="610"/>
      <c r="L27" s="610"/>
      <c r="M27" s="610"/>
      <c r="N27" s="610"/>
      <c r="O27" s="610"/>
      <c r="P27" s="610"/>
      <c r="Q27" s="610"/>
    </row>
    <row r="28" spans="1:17" ht="50.1" customHeight="1" x14ac:dyDescent="0.25">
      <c r="A28" s="626"/>
      <c r="B28" s="626" t="s">
        <v>121</v>
      </c>
      <c r="C28" s="681" t="s">
        <v>122</v>
      </c>
      <c r="D28" s="682"/>
      <c r="E28" s="681" t="s">
        <v>123</v>
      </c>
      <c r="F28" s="682"/>
      <c r="G28" s="683" t="s">
        <v>124</v>
      </c>
      <c r="H28" s="684"/>
      <c r="I28" s="683" t="s">
        <v>125</v>
      </c>
      <c r="J28" s="684"/>
      <c r="K28" s="610"/>
      <c r="L28" s="610"/>
      <c r="M28" s="610"/>
      <c r="N28" s="610"/>
      <c r="O28" s="610"/>
      <c r="P28" s="610"/>
      <c r="Q28" s="610"/>
    </row>
    <row r="29" spans="1:17" x14ac:dyDescent="0.25">
      <c r="A29" s="19"/>
      <c r="B29" s="19"/>
      <c r="C29" s="20" t="s">
        <v>126</v>
      </c>
      <c r="D29" s="20" t="s">
        <v>127</v>
      </c>
      <c r="E29" s="20" t="s">
        <v>126</v>
      </c>
      <c r="F29" s="20" t="s">
        <v>127</v>
      </c>
      <c r="G29" s="20" t="s">
        <v>126</v>
      </c>
      <c r="H29" s="21" t="s">
        <v>127</v>
      </c>
      <c r="I29" s="20" t="s">
        <v>126</v>
      </c>
      <c r="J29" s="21" t="s">
        <v>127</v>
      </c>
      <c r="K29" s="610"/>
      <c r="L29" s="610"/>
      <c r="M29" s="610"/>
      <c r="N29" s="610"/>
      <c r="O29" s="610"/>
      <c r="P29" s="610"/>
      <c r="Q29" s="610"/>
    </row>
    <row r="30" spans="1:17" x14ac:dyDescent="0.25">
      <c r="A30" s="29" t="s">
        <v>23</v>
      </c>
      <c r="B30" s="19" t="s">
        <v>146</v>
      </c>
      <c r="C30" s="20">
        <v>4501</v>
      </c>
      <c r="D30" s="631"/>
      <c r="E30" s="20">
        <v>2601</v>
      </c>
      <c r="F30" s="631"/>
      <c r="G30" s="20">
        <v>4501</v>
      </c>
      <c r="H30" s="631"/>
      <c r="I30" s="20">
        <v>2601</v>
      </c>
      <c r="J30" s="852"/>
      <c r="K30" s="610"/>
      <c r="L30" s="610"/>
      <c r="M30" s="610"/>
      <c r="N30" s="610"/>
      <c r="O30" s="610"/>
      <c r="P30" s="610"/>
      <c r="Q30" s="610"/>
    </row>
    <row r="31" spans="1:17" x14ac:dyDescent="0.25">
      <c r="A31" s="29" t="s">
        <v>24</v>
      </c>
      <c r="B31" s="19" t="s">
        <v>147</v>
      </c>
      <c r="C31" s="20">
        <v>4502</v>
      </c>
      <c r="D31" s="631"/>
      <c r="E31" s="20">
        <v>2602</v>
      </c>
      <c r="F31" s="631"/>
      <c r="G31" s="20">
        <v>4502</v>
      </c>
      <c r="H31" s="631"/>
      <c r="I31" s="20">
        <v>2602</v>
      </c>
      <c r="J31" s="631"/>
      <c r="K31" s="610"/>
      <c r="L31" s="610"/>
      <c r="M31" s="610"/>
      <c r="N31" s="610"/>
      <c r="O31" s="610"/>
      <c r="P31" s="610"/>
      <c r="Q31" s="610"/>
    </row>
    <row r="32" spans="1:17" x14ac:dyDescent="0.25">
      <c r="A32" s="29" t="s">
        <v>25</v>
      </c>
      <c r="B32" s="19" t="s">
        <v>148</v>
      </c>
      <c r="C32" s="20">
        <v>4503</v>
      </c>
      <c r="D32" s="631"/>
      <c r="E32" s="20">
        <v>2603</v>
      </c>
      <c r="F32" s="631"/>
      <c r="G32" s="20">
        <v>4503</v>
      </c>
      <c r="H32" s="631"/>
      <c r="I32" s="20">
        <v>2603</v>
      </c>
      <c r="J32" s="631"/>
      <c r="K32" s="610"/>
      <c r="L32" s="610"/>
      <c r="M32" s="610"/>
      <c r="N32" s="610"/>
      <c r="O32" s="610"/>
      <c r="P32" s="610"/>
      <c r="Q32" s="610"/>
    </row>
    <row r="33" spans="1:17" x14ac:dyDescent="0.25">
      <c r="A33" s="29" t="s">
        <v>26</v>
      </c>
      <c r="B33" s="19" t="s">
        <v>149</v>
      </c>
      <c r="C33" s="20">
        <v>4504</v>
      </c>
      <c r="D33" s="631"/>
      <c r="E33" s="20">
        <v>2604</v>
      </c>
      <c r="F33" s="631"/>
      <c r="G33" s="20">
        <v>4504</v>
      </c>
      <c r="H33" s="631"/>
      <c r="I33" s="20">
        <v>2604</v>
      </c>
      <c r="J33" s="631"/>
      <c r="K33" s="610"/>
      <c r="L33" s="610"/>
      <c r="M33" s="610"/>
      <c r="N33" s="610"/>
      <c r="O33" s="610"/>
      <c r="P33" s="610"/>
      <c r="Q33" s="610"/>
    </row>
    <row r="34" spans="1:17" x14ac:dyDescent="0.25">
      <c r="A34" s="29" t="s">
        <v>27</v>
      </c>
      <c r="B34" s="19" t="s">
        <v>150</v>
      </c>
      <c r="C34" s="20">
        <v>4505</v>
      </c>
      <c r="D34" s="631"/>
      <c r="E34" s="20">
        <v>2605</v>
      </c>
      <c r="F34" s="631"/>
      <c r="G34" s="20">
        <v>4505</v>
      </c>
      <c r="H34" s="631"/>
      <c r="I34" s="20">
        <v>2605</v>
      </c>
      <c r="J34" s="631"/>
      <c r="K34" s="610"/>
      <c r="L34" s="610"/>
      <c r="M34" s="610"/>
      <c r="N34" s="610"/>
      <c r="O34" s="610"/>
      <c r="P34" s="610"/>
      <c r="Q34" s="610"/>
    </row>
    <row r="35" spans="1:17" x14ac:dyDescent="0.25">
      <c r="A35" s="29" t="s">
        <v>29</v>
      </c>
      <c r="B35" s="19" t="s">
        <v>151</v>
      </c>
      <c r="C35" s="20">
        <v>4506</v>
      </c>
      <c r="D35" s="852"/>
      <c r="E35" s="20">
        <v>2606</v>
      </c>
      <c r="F35" s="631"/>
      <c r="G35" s="20">
        <v>4506</v>
      </c>
      <c r="H35" s="631"/>
      <c r="I35" s="20">
        <v>2606</v>
      </c>
      <c r="J35" s="631"/>
      <c r="K35" s="610"/>
      <c r="L35" s="610"/>
      <c r="M35" s="610"/>
      <c r="N35" s="610"/>
      <c r="O35" s="610"/>
      <c r="P35" s="610"/>
      <c r="Q35" s="610"/>
    </row>
    <row r="36" spans="1:17" x14ac:dyDescent="0.25">
      <c r="A36" s="29"/>
      <c r="B36" s="19"/>
      <c r="C36" s="20"/>
      <c r="D36" s="631"/>
      <c r="E36" s="20"/>
      <c r="F36" s="631"/>
      <c r="G36" s="20"/>
      <c r="H36" s="631"/>
      <c r="I36" s="20"/>
      <c r="J36" s="631"/>
      <c r="K36" s="610"/>
      <c r="L36" s="610"/>
      <c r="M36" s="610"/>
      <c r="N36" s="610"/>
      <c r="O36" s="610"/>
      <c r="P36" s="610"/>
      <c r="Q36" s="610"/>
    </row>
    <row r="37" spans="1:17" x14ac:dyDescent="0.25">
      <c r="A37" s="29"/>
      <c r="B37" s="635" t="s">
        <v>6</v>
      </c>
      <c r="C37" s="636">
        <v>4561</v>
      </c>
      <c r="D37" s="638">
        <f>SUM(D30:D36)</f>
        <v>0</v>
      </c>
      <c r="E37" s="636">
        <v>2686</v>
      </c>
      <c r="F37" s="638">
        <f>SUM(F30:F36)</f>
        <v>0</v>
      </c>
      <c r="G37" s="636">
        <v>4561</v>
      </c>
      <c r="H37" s="638">
        <f>SUM(H30:H36)</f>
        <v>0</v>
      </c>
      <c r="I37" s="636">
        <v>2686</v>
      </c>
      <c r="J37" s="638">
        <f>SUM(J30:J36)</f>
        <v>0</v>
      </c>
      <c r="K37" s="610"/>
      <c r="L37" s="610"/>
      <c r="M37" s="610"/>
      <c r="N37" s="610"/>
      <c r="O37" s="610"/>
      <c r="P37" s="610"/>
      <c r="Q37" s="610"/>
    </row>
    <row r="38" spans="1:17" x14ac:dyDescent="0.25">
      <c r="A38" s="694" t="s">
        <v>152</v>
      </c>
      <c r="B38" s="694"/>
      <c r="C38" s="694"/>
      <c r="D38" s="694"/>
      <c r="E38" s="694"/>
      <c r="F38" s="694"/>
      <c r="G38" s="694"/>
      <c r="H38" s="694"/>
      <c r="I38" s="694"/>
      <c r="J38" s="694"/>
      <c r="K38" s="610"/>
      <c r="L38" s="610"/>
      <c r="M38" s="610"/>
      <c r="N38" s="610"/>
      <c r="O38" s="610"/>
      <c r="P38" s="610"/>
      <c r="Q38" s="610"/>
    </row>
    <row r="39" spans="1:17" ht="36.75" customHeight="1" x14ac:dyDescent="0.25">
      <c r="A39" s="626"/>
      <c r="B39" s="626" t="s">
        <v>121</v>
      </c>
      <c r="C39" s="681" t="s">
        <v>122</v>
      </c>
      <c r="D39" s="682"/>
      <c r="E39" s="681" t="s">
        <v>123</v>
      </c>
      <c r="F39" s="682"/>
      <c r="G39" s="683" t="s">
        <v>124</v>
      </c>
      <c r="H39" s="684"/>
      <c r="I39" s="683" t="s">
        <v>125</v>
      </c>
      <c r="J39" s="684"/>
      <c r="K39" s="610"/>
      <c r="L39" s="610"/>
      <c r="M39" s="610"/>
      <c r="N39" s="610"/>
      <c r="O39" s="610"/>
      <c r="P39" s="610"/>
      <c r="Q39" s="610"/>
    </row>
    <row r="40" spans="1:17" x14ac:dyDescent="0.25">
      <c r="A40" s="19"/>
      <c r="B40" s="19"/>
      <c r="C40" s="20" t="s">
        <v>126</v>
      </c>
      <c r="D40" s="20" t="s">
        <v>127</v>
      </c>
      <c r="E40" s="20" t="s">
        <v>126</v>
      </c>
      <c r="F40" s="20" t="s">
        <v>127</v>
      </c>
      <c r="G40" s="20" t="s">
        <v>126</v>
      </c>
      <c r="H40" s="21" t="s">
        <v>127</v>
      </c>
      <c r="I40" s="20" t="s">
        <v>126</v>
      </c>
      <c r="J40" s="21" t="s">
        <v>127</v>
      </c>
      <c r="K40" s="610"/>
      <c r="L40" s="610"/>
      <c r="M40" s="610"/>
      <c r="N40" s="610"/>
      <c r="O40" s="610"/>
      <c r="P40" s="610"/>
      <c r="Q40" s="610"/>
    </row>
    <row r="41" spans="1:17" x14ac:dyDescent="0.25">
      <c r="A41" s="29" t="s">
        <v>23</v>
      </c>
      <c r="B41" s="19" t="s">
        <v>153</v>
      </c>
      <c r="C41" s="20">
        <v>103</v>
      </c>
      <c r="D41" s="631"/>
      <c r="E41" s="20">
        <v>71</v>
      </c>
      <c r="F41" s="631"/>
      <c r="G41" s="20">
        <v>103</v>
      </c>
      <c r="H41" s="631"/>
      <c r="I41" s="20">
        <v>71</v>
      </c>
      <c r="J41" s="631"/>
      <c r="K41" s="610"/>
      <c r="L41" s="610"/>
      <c r="M41" s="610"/>
      <c r="N41" s="610"/>
      <c r="O41" s="610"/>
      <c r="P41" s="610"/>
      <c r="Q41" s="610"/>
    </row>
    <row r="42" spans="1:17" x14ac:dyDescent="0.25">
      <c r="A42" s="29" t="s">
        <v>24</v>
      </c>
      <c r="B42" s="19" t="s">
        <v>154</v>
      </c>
      <c r="C42" s="20">
        <v>104</v>
      </c>
      <c r="D42" s="631"/>
      <c r="E42" s="20">
        <v>72</v>
      </c>
      <c r="F42" s="631"/>
      <c r="G42" s="20">
        <v>104</v>
      </c>
      <c r="H42" s="631"/>
      <c r="I42" s="20">
        <v>72</v>
      </c>
      <c r="J42" s="631"/>
      <c r="K42" s="610"/>
      <c r="L42" s="610"/>
      <c r="M42" s="610"/>
      <c r="N42" s="610"/>
      <c r="O42" s="610"/>
      <c r="P42" s="610"/>
      <c r="Q42" s="610"/>
    </row>
    <row r="43" spans="1:17" x14ac:dyDescent="0.25">
      <c r="A43" s="29" t="s">
        <v>25</v>
      </c>
      <c r="B43" s="19" t="s">
        <v>155</v>
      </c>
      <c r="C43" s="20">
        <v>107</v>
      </c>
      <c r="D43" s="631"/>
      <c r="E43" s="20">
        <v>75</v>
      </c>
      <c r="F43" s="631"/>
      <c r="G43" s="20">
        <v>107</v>
      </c>
      <c r="H43" s="631"/>
      <c r="I43" s="20">
        <v>75</v>
      </c>
      <c r="J43" s="631"/>
      <c r="K43" s="610"/>
      <c r="L43" s="610"/>
      <c r="M43" s="610"/>
      <c r="N43" s="610"/>
      <c r="O43" s="610"/>
      <c r="P43" s="610"/>
      <c r="Q43" s="610"/>
    </row>
    <row r="44" spans="1:17" x14ac:dyDescent="0.25">
      <c r="A44" s="29" t="s">
        <v>26</v>
      </c>
      <c r="B44" s="19" t="s">
        <v>156</v>
      </c>
      <c r="C44" s="20">
        <v>108</v>
      </c>
      <c r="D44" s="631"/>
      <c r="E44" s="20">
        <v>76</v>
      </c>
      <c r="F44" s="631"/>
      <c r="G44" s="20">
        <v>108</v>
      </c>
      <c r="H44" s="631"/>
      <c r="I44" s="20">
        <v>76</v>
      </c>
      <c r="J44" s="631"/>
      <c r="K44" s="610"/>
      <c r="L44" s="610"/>
      <c r="M44" s="610"/>
      <c r="N44" s="610"/>
      <c r="O44" s="610"/>
      <c r="P44" s="610"/>
      <c r="Q44" s="610"/>
    </row>
    <row r="45" spans="1:17" x14ac:dyDescent="0.25">
      <c r="A45" s="29" t="s">
        <v>27</v>
      </c>
      <c r="B45" s="643" t="s">
        <v>157</v>
      </c>
      <c r="C45" s="20">
        <v>109</v>
      </c>
      <c r="D45" s="631"/>
      <c r="E45" s="20">
        <v>77</v>
      </c>
      <c r="F45" s="631"/>
      <c r="G45" s="20">
        <v>109</v>
      </c>
      <c r="H45" s="631"/>
      <c r="I45" s="20">
        <v>77</v>
      </c>
      <c r="J45" s="631"/>
      <c r="K45" s="610"/>
      <c r="L45" s="610"/>
      <c r="M45" s="610"/>
      <c r="N45" s="610"/>
      <c r="O45" s="610"/>
      <c r="P45" s="610"/>
      <c r="Q45" s="610"/>
    </row>
    <row r="46" spans="1:17" x14ac:dyDescent="0.25">
      <c r="A46" s="29" t="s">
        <v>29</v>
      </c>
      <c r="B46" s="19" t="s">
        <v>158</v>
      </c>
      <c r="C46" s="20">
        <v>113</v>
      </c>
      <c r="D46" s="631"/>
      <c r="E46" s="20">
        <v>81</v>
      </c>
      <c r="F46" s="631"/>
      <c r="G46" s="20">
        <v>113</v>
      </c>
      <c r="H46" s="631"/>
      <c r="I46" s="20">
        <v>81</v>
      </c>
      <c r="J46" s="631"/>
      <c r="K46" s="610"/>
      <c r="L46" s="610"/>
      <c r="M46" s="610"/>
      <c r="N46" s="610"/>
      <c r="O46" s="610"/>
      <c r="P46" s="610"/>
      <c r="Q46" s="610"/>
    </row>
    <row r="47" spans="1:17" x14ac:dyDescent="0.25">
      <c r="A47" s="29" t="s">
        <v>47</v>
      </c>
      <c r="B47" s="19" t="s">
        <v>845</v>
      </c>
      <c r="C47" s="20">
        <v>114</v>
      </c>
      <c r="D47" s="631"/>
      <c r="E47" s="20">
        <v>82</v>
      </c>
      <c r="F47" s="631"/>
      <c r="G47" s="20">
        <v>114</v>
      </c>
      <c r="H47" s="631"/>
      <c r="I47" s="20">
        <v>82</v>
      </c>
      <c r="J47" s="631"/>
      <c r="K47" s="610"/>
      <c r="L47" s="610"/>
      <c r="M47" s="610"/>
      <c r="N47" s="610"/>
      <c r="O47" s="610"/>
      <c r="P47" s="610"/>
      <c r="Q47" s="610"/>
    </row>
    <row r="48" spans="1:17" x14ac:dyDescent="0.25">
      <c r="A48" s="29"/>
      <c r="B48" s="635" t="s">
        <v>6</v>
      </c>
      <c r="C48" s="636"/>
      <c r="D48" s="638">
        <f>SUM(D41:D47)</f>
        <v>0</v>
      </c>
      <c r="E48" s="636"/>
      <c r="F48" s="638">
        <f>SUM(F41:F47)</f>
        <v>0</v>
      </c>
      <c r="G48" s="636"/>
      <c r="H48" s="638">
        <f>SUM(H41:H47)</f>
        <v>0</v>
      </c>
      <c r="I48" s="636"/>
      <c r="J48" s="638">
        <f>SUM(J41:J47)</f>
        <v>0</v>
      </c>
      <c r="K48" s="610"/>
      <c r="L48" s="610"/>
      <c r="M48" s="610"/>
      <c r="N48" s="610"/>
      <c r="O48" s="610"/>
      <c r="P48" s="610"/>
      <c r="Q48" s="610"/>
    </row>
    <row r="49" spans="1:17" x14ac:dyDescent="0.25">
      <c r="A49" s="369"/>
      <c r="B49" s="644"/>
      <c r="C49" s="644"/>
      <c r="D49" s="644"/>
      <c r="E49" s="644"/>
      <c r="F49" s="644"/>
      <c r="G49" s="645"/>
      <c r="H49" s="646"/>
      <c r="I49" s="646"/>
      <c r="J49" s="646"/>
      <c r="K49" s="610"/>
      <c r="L49" s="610"/>
      <c r="M49" s="610"/>
      <c r="N49" s="610"/>
      <c r="O49" s="610"/>
      <c r="P49" s="610"/>
      <c r="Q49" s="610"/>
    </row>
    <row r="50" spans="1:17" x14ac:dyDescent="0.25">
      <c r="A50" s="369"/>
      <c r="B50" s="644"/>
      <c r="C50" s="644"/>
      <c r="D50" s="644"/>
      <c r="E50" s="644"/>
      <c r="F50" s="644"/>
      <c r="G50" s="645"/>
      <c r="H50" s="646"/>
      <c r="I50" s="646"/>
      <c r="J50" s="646"/>
      <c r="K50" s="610"/>
      <c r="L50" s="610"/>
      <c r="M50" s="610"/>
      <c r="N50" s="610"/>
      <c r="O50" s="610"/>
      <c r="P50" s="610"/>
      <c r="Q50" s="610"/>
    </row>
    <row r="51" spans="1:17" x14ac:dyDescent="0.25">
      <c r="A51" s="369"/>
      <c r="B51" s="644"/>
      <c r="C51" s="644"/>
      <c r="D51" s="644"/>
      <c r="E51" s="644"/>
      <c r="F51" s="644"/>
      <c r="G51" s="645"/>
      <c r="H51" s="646"/>
      <c r="I51" s="646"/>
      <c r="J51" s="646"/>
      <c r="K51" s="610"/>
      <c r="L51" s="610"/>
      <c r="M51" s="610"/>
      <c r="N51" s="610"/>
      <c r="O51" s="610"/>
      <c r="P51" s="610"/>
      <c r="Q51" s="610"/>
    </row>
    <row r="52" spans="1:17" x14ac:dyDescent="0.25">
      <c r="A52" s="610"/>
      <c r="B52" s="647" t="s">
        <v>9</v>
      </c>
      <c r="C52" s="610"/>
      <c r="D52" s="610"/>
      <c r="E52" s="610"/>
      <c r="F52" s="610"/>
      <c r="G52" s="610"/>
      <c r="H52" s="691" t="s">
        <v>10</v>
      </c>
      <c r="I52" s="691"/>
      <c r="J52" s="610"/>
      <c r="K52" s="610"/>
      <c r="L52" s="610"/>
      <c r="M52" s="610"/>
      <c r="N52" s="610"/>
      <c r="O52" s="610"/>
      <c r="P52" s="610"/>
      <c r="Q52" s="610"/>
    </row>
    <row r="53" spans="1:17" x14ac:dyDescent="0.25">
      <c r="A53" s="610"/>
      <c r="B53" s="648" t="s">
        <v>328</v>
      </c>
      <c r="C53" s="610"/>
      <c r="D53" s="610"/>
      <c r="E53" s="610"/>
      <c r="F53" s="610"/>
      <c r="G53" s="610"/>
      <c r="H53" s="692" t="str">
        <f>+A2</f>
        <v>IFSCBU</v>
      </c>
      <c r="I53" s="692"/>
      <c r="J53" s="610"/>
      <c r="K53" s="610"/>
      <c r="L53" s="610"/>
      <c r="M53" s="610"/>
      <c r="N53" s="610"/>
      <c r="O53" s="610"/>
      <c r="P53" s="610"/>
      <c r="Q53" s="610"/>
    </row>
  </sheetData>
  <sheetProtection algorithmName="SHA-512" hashValue="ESb8mp5S1mevAJw9/RSkgdK8JgY4YjctP1IRS5Y7x6Hx4/oey6dBY2MwBum/XoxWeWp0IQpHhs5470o1IoINBA==" saltValue="zXHDdkXv/tjA5aEoOP35ng==" spinCount="100000" sheet="1" formatCells="0" formatColumns="0" formatRows="0" insertColumns="0" autoFilter="0"/>
  <mergeCells count="27">
    <mergeCell ref="O6:Q6"/>
    <mergeCell ref="H52:I52"/>
    <mergeCell ref="H53:I53"/>
    <mergeCell ref="C12:D12"/>
    <mergeCell ref="E12:F12"/>
    <mergeCell ref="G12:H12"/>
    <mergeCell ref="I12:J12"/>
    <mergeCell ref="C39:D39"/>
    <mergeCell ref="E39:F39"/>
    <mergeCell ref="G39:H39"/>
    <mergeCell ref="I39:J39"/>
    <mergeCell ref="A27:J27"/>
    <mergeCell ref="C28:D28"/>
    <mergeCell ref="E28:F28"/>
    <mergeCell ref="G28:H28"/>
    <mergeCell ref="I28:J28"/>
    <mergeCell ref="A38:J38"/>
    <mergeCell ref="A1:G1"/>
    <mergeCell ref="A2:G2"/>
    <mergeCell ref="H1:J1"/>
    <mergeCell ref="A3:G3"/>
    <mergeCell ref="H3:I3"/>
    <mergeCell ref="C4:D4"/>
    <mergeCell ref="E4:F4"/>
    <mergeCell ref="G4:H4"/>
    <mergeCell ref="I4:J4"/>
    <mergeCell ref="A11:J11"/>
  </mergeCells>
  <conditionalFormatting sqref="N6:N8">
    <cfRule type="cellIs" dxfId="53" priority="2" operator="notBetween">
      <formula>-0.9</formula>
      <formula>9</formula>
    </cfRule>
  </conditionalFormatting>
  <conditionalFormatting sqref="Q7:Q8">
    <cfRule type="cellIs" dxfId="52" priority="1" operator="notBetween">
      <formula>-0.9</formula>
      <formula>0.9</formula>
    </cfRule>
  </conditionalFormatting>
  <dataValidations count="2">
    <dataValidation type="whole" allowBlank="1" showInputMessage="1" showErrorMessage="1" errorTitle="Donot enter decimals " error="Amount  should be without decimal" sqref="B54:B1048576 A1:J1 B48:B52 A48:A1048576 C3:I1048576 A26:A42 B3:B46 A3:A15 J4:J1048576" xr:uid="{00000000-0002-0000-0300-000000000000}">
      <formula1>-9.99999999999999E+21</formula1>
      <formula2>9.99999999999999E+23</formula2>
    </dataValidation>
    <dataValidation allowBlank="1" showInputMessage="1" showErrorMessage="1" errorTitle="Donot enter decimals " error="Amount  should be without decimal" sqref="J3 B53 A2:G2 B47 A43:A47 A16:A25" xr:uid="{00000000-0002-0000-0300-000001000000}"/>
  </dataValidations>
  <pageMargins left="0.55000000000000004" right="0.45" top="0.33" bottom="0.35" header="0.31496062992125984" footer="0.31496062992125984"/>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dimension ref="A1:M43"/>
  <sheetViews>
    <sheetView workbookViewId="0"/>
    <sheetView workbookViewId="1"/>
  </sheetViews>
  <sheetFormatPr defaultRowHeight="15" x14ac:dyDescent="0.25"/>
  <cols>
    <col min="1" max="2" width="6.85546875" style="235" customWidth="1"/>
    <col min="3" max="3" width="22.85546875" style="235" customWidth="1"/>
    <col min="4" max="4" width="15.42578125" style="235" customWidth="1"/>
    <col min="5" max="5" width="19.28515625" style="235" customWidth="1"/>
    <col min="6" max="6" width="10" style="235" bestFit="1" customWidth="1"/>
    <col min="7" max="8" width="10" style="235" customWidth="1"/>
    <col min="9" max="9" width="24.42578125" style="235" bestFit="1" customWidth="1"/>
    <col min="10" max="10" width="14.140625" style="235" customWidth="1"/>
    <col min="11" max="11" width="14.28515625" style="235" bestFit="1" customWidth="1"/>
    <col min="12" max="12" width="10.7109375" style="235" customWidth="1"/>
    <col min="13" max="13" width="14.28515625" style="235" bestFit="1" customWidth="1"/>
    <col min="14" max="16384" width="9.140625" style="235"/>
  </cols>
  <sheetData>
    <row r="1" spans="1:13" x14ac:dyDescent="0.25">
      <c r="C1" s="539"/>
      <c r="D1" s="539" t="s">
        <v>857</v>
      </c>
      <c r="E1" s="535">
        <f>+'Input EWGL GL'!D2</f>
        <v>0</v>
      </c>
      <c r="I1" s="537" t="s">
        <v>848</v>
      </c>
      <c r="J1" s="534"/>
    </row>
    <row r="2" spans="1:13" x14ac:dyDescent="0.25">
      <c r="C2" s="539"/>
      <c r="D2" s="539"/>
      <c r="E2" s="534"/>
      <c r="I2" s="534"/>
      <c r="J2" s="534"/>
    </row>
    <row r="3" spans="1:13" x14ac:dyDescent="0.25">
      <c r="A3" s="540" t="s">
        <v>858</v>
      </c>
      <c r="B3" s="540"/>
      <c r="C3" s="539"/>
      <c r="D3" s="539"/>
      <c r="E3" s="534"/>
      <c r="I3" s="534"/>
      <c r="J3" s="534"/>
    </row>
    <row r="4" spans="1:13" x14ac:dyDescent="0.25">
      <c r="C4" s="534"/>
      <c r="D4" s="534"/>
      <c r="E4" s="534"/>
      <c r="I4" s="534"/>
      <c r="J4" s="534"/>
    </row>
    <row r="5" spans="1:13" x14ac:dyDescent="0.25">
      <c r="A5" s="534" t="s">
        <v>854</v>
      </c>
      <c r="B5" s="534"/>
    </row>
    <row r="6" spans="1:13" ht="45" x14ac:dyDescent="0.25">
      <c r="A6" s="538" t="s">
        <v>846</v>
      </c>
      <c r="B6" s="538" t="s">
        <v>877</v>
      </c>
      <c r="C6" s="538" t="s">
        <v>863</v>
      </c>
      <c r="D6" s="538" t="s">
        <v>867</v>
      </c>
      <c r="E6" s="538" t="s">
        <v>856</v>
      </c>
      <c r="F6" s="538" t="s">
        <v>847</v>
      </c>
      <c r="G6" s="538" t="s">
        <v>865</v>
      </c>
      <c r="H6" s="538" t="s">
        <v>866</v>
      </c>
      <c r="I6" s="538" t="s">
        <v>872</v>
      </c>
      <c r="J6" s="538" t="s">
        <v>870</v>
      </c>
      <c r="K6" s="538" t="s">
        <v>853</v>
      </c>
      <c r="L6" s="538" t="s">
        <v>871</v>
      </c>
      <c r="M6" s="538" t="s">
        <v>869</v>
      </c>
    </row>
    <row r="7" spans="1:13" x14ac:dyDescent="0.25">
      <c r="A7" s="361"/>
      <c r="B7" s="361"/>
      <c r="C7" s="361"/>
      <c r="D7" s="361"/>
      <c r="E7" s="361"/>
      <c r="F7" s="361"/>
      <c r="G7" s="361"/>
      <c r="H7" s="361"/>
      <c r="I7" s="361"/>
      <c r="J7" s="360" t="e">
        <f>+K7/I7</f>
        <v>#DIV/0!</v>
      </c>
      <c r="K7" s="361"/>
      <c r="L7" s="360" t="e">
        <f>+M7/K7</f>
        <v>#DIV/0!</v>
      </c>
      <c r="M7" s="361"/>
    </row>
    <row r="8" spans="1:13" x14ac:dyDescent="0.25">
      <c r="A8" s="361"/>
      <c r="B8" s="361"/>
      <c r="C8" s="361"/>
      <c r="D8" s="361"/>
      <c r="E8" s="361"/>
      <c r="F8" s="361"/>
      <c r="G8" s="361"/>
      <c r="H8" s="361"/>
      <c r="I8" s="361"/>
      <c r="J8" s="360" t="e">
        <f t="shared" ref="J8:J10" si="0">+K8/I8</f>
        <v>#DIV/0!</v>
      </c>
      <c r="K8" s="361"/>
      <c r="L8" s="360" t="e">
        <f t="shared" ref="L8:L10" si="1">+M8/K8</f>
        <v>#DIV/0!</v>
      </c>
      <c r="M8" s="361"/>
    </row>
    <row r="9" spans="1:13" x14ac:dyDescent="0.25">
      <c r="A9" s="361"/>
      <c r="B9" s="361"/>
      <c r="C9" s="361"/>
      <c r="D9" s="361"/>
      <c r="E9" s="361"/>
      <c r="F9" s="361"/>
      <c r="G9" s="361"/>
      <c r="H9" s="361"/>
      <c r="I9" s="361"/>
      <c r="J9" s="360" t="e">
        <f t="shared" si="0"/>
        <v>#DIV/0!</v>
      </c>
      <c r="K9" s="361"/>
      <c r="L9" s="360" t="e">
        <f t="shared" si="1"/>
        <v>#DIV/0!</v>
      </c>
      <c r="M9" s="361"/>
    </row>
    <row r="10" spans="1:13" x14ac:dyDescent="0.25">
      <c r="A10" s="361"/>
      <c r="B10" s="361"/>
      <c r="C10" s="361"/>
      <c r="D10" s="361"/>
      <c r="E10" s="361"/>
      <c r="F10" s="361"/>
      <c r="G10" s="361"/>
      <c r="H10" s="361"/>
      <c r="I10" s="361"/>
      <c r="J10" s="360" t="e">
        <f t="shared" si="0"/>
        <v>#DIV/0!</v>
      </c>
      <c r="K10" s="361"/>
      <c r="L10" s="360" t="e">
        <f t="shared" si="1"/>
        <v>#DIV/0!</v>
      </c>
      <c r="M10" s="361"/>
    </row>
    <row r="11" spans="1:13" x14ac:dyDescent="0.25">
      <c r="A11" s="360"/>
      <c r="B11" s="360"/>
      <c r="C11" s="360"/>
      <c r="D11" s="360"/>
      <c r="E11" s="360"/>
      <c r="F11" s="360"/>
      <c r="G11" s="360"/>
      <c r="H11" s="360"/>
      <c r="I11" s="536" t="s">
        <v>263</v>
      </c>
      <c r="J11" s="536"/>
      <c r="K11" s="536">
        <f>SUM(K7:K10)</f>
        <v>0</v>
      </c>
      <c r="L11" s="536"/>
      <c r="M11" s="536">
        <f>SUM(M7:M10)</f>
        <v>0</v>
      </c>
    </row>
    <row r="13" spans="1:13" x14ac:dyDescent="0.25">
      <c r="A13" s="534" t="s">
        <v>855</v>
      </c>
      <c r="B13" s="534"/>
    </row>
    <row r="14" spans="1:13" ht="45" x14ac:dyDescent="0.25">
      <c r="A14" s="538" t="s">
        <v>846</v>
      </c>
      <c r="B14" s="538" t="s">
        <v>877</v>
      </c>
      <c r="C14" s="538" t="s">
        <v>864</v>
      </c>
      <c r="D14" s="538" t="s">
        <v>867</v>
      </c>
      <c r="E14" s="538" t="s">
        <v>856</v>
      </c>
      <c r="F14" s="538" t="s">
        <v>847</v>
      </c>
      <c r="G14" s="538" t="s">
        <v>865</v>
      </c>
      <c r="H14" s="538" t="s">
        <v>866</v>
      </c>
      <c r="I14" s="538" t="s">
        <v>852</v>
      </c>
      <c r="J14" s="538" t="s">
        <v>870</v>
      </c>
      <c r="K14" s="538" t="s">
        <v>853</v>
      </c>
      <c r="L14" s="538" t="s">
        <v>871</v>
      </c>
      <c r="M14" s="538" t="s">
        <v>853</v>
      </c>
    </row>
    <row r="15" spans="1:13" x14ac:dyDescent="0.25">
      <c r="A15" s="361"/>
      <c r="B15" s="361"/>
      <c r="C15" s="361"/>
      <c r="D15" s="361"/>
      <c r="E15" s="361"/>
      <c r="F15" s="361"/>
      <c r="G15" s="361"/>
      <c r="H15" s="361"/>
      <c r="I15" s="361"/>
      <c r="J15" s="360" t="e">
        <f>+K15/I15</f>
        <v>#DIV/0!</v>
      </c>
      <c r="K15" s="361"/>
      <c r="L15" s="360" t="e">
        <f t="shared" ref="L15" si="2">+M15/K15</f>
        <v>#DIV/0!</v>
      </c>
      <c r="M15" s="361"/>
    </row>
    <row r="16" spans="1:13" x14ac:dyDescent="0.25">
      <c r="A16" s="361"/>
      <c r="B16" s="361"/>
      <c r="C16" s="361"/>
      <c r="D16" s="361"/>
      <c r="E16" s="361"/>
      <c r="F16" s="361"/>
      <c r="G16" s="361"/>
      <c r="H16" s="361"/>
      <c r="I16" s="361"/>
      <c r="J16" s="360" t="e">
        <f t="shared" ref="J16:J18" si="3">+K16/I16</f>
        <v>#DIV/0!</v>
      </c>
      <c r="K16" s="361"/>
      <c r="L16" s="360" t="e">
        <f t="shared" ref="L16" si="4">+M16/K16</f>
        <v>#DIV/0!</v>
      </c>
      <c r="M16" s="361"/>
    </row>
    <row r="17" spans="1:13" x14ac:dyDescent="0.25">
      <c r="A17" s="361"/>
      <c r="B17" s="361"/>
      <c r="C17" s="361"/>
      <c r="D17" s="361"/>
      <c r="E17" s="361"/>
      <c r="F17" s="361"/>
      <c r="G17" s="361"/>
      <c r="H17" s="361"/>
      <c r="I17" s="361"/>
      <c r="J17" s="360" t="e">
        <f t="shared" si="3"/>
        <v>#DIV/0!</v>
      </c>
      <c r="K17" s="361"/>
      <c r="L17" s="360" t="e">
        <f t="shared" ref="L17" si="5">+M17/K17</f>
        <v>#DIV/0!</v>
      </c>
      <c r="M17" s="361"/>
    </row>
    <row r="18" spans="1:13" x14ac:dyDescent="0.25">
      <c r="A18" s="361"/>
      <c r="B18" s="361"/>
      <c r="C18" s="361"/>
      <c r="D18" s="361"/>
      <c r="E18" s="361"/>
      <c r="F18" s="361"/>
      <c r="G18" s="361"/>
      <c r="H18" s="361"/>
      <c r="I18" s="361"/>
      <c r="J18" s="360" t="e">
        <f t="shared" si="3"/>
        <v>#DIV/0!</v>
      </c>
      <c r="K18" s="361"/>
      <c r="L18" s="360" t="e">
        <f t="shared" ref="L18" si="6">+M18/K18</f>
        <v>#DIV/0!</v>
      </c>
      <c r="M18" s="361"/>
    </row>
    <row r="19" spans="1:13" x14ac:dyDescent="0.25">
      <c r="A19" s="360"/>
      <c r="B19" s="360"/>
      <c r="C19" s="360"/>
      <c r="D19" s="360"/>
      <c r="E19" s="360"/>
      <c r="F19" s="360"/>
      <c r="G19" s="360"/>
      <c r="H19" s="360"/>
      <c r="I19" s="536" t="s">
        <v>263</v>
      </c>
      <c r="J19" s="536"/>
      <c r="K19" s="536">
        <f>SUM(K15:K18)</f>
        <v>0</v>
      </c>
      <c r="L19" s="536"/>
      <c r="M19" s="536">
        <f>SUM(M15:M18)</f>
        <v>0</v>
      </c>
    </row>
    <row r="21" spans="1:13" x14ac:dyDescent="0.25">
      <c r="A21" s="534" t="s">
        <v>879</v>
      </c>
      <c r="B21" s="534"/>
    </row>
    <row r="22" spans="1:13" ht="45" x14ac:dyDescent="0.25">
      <c r="A22" s="538" t="s">
        <v>846</v>
      </c>
      <c r="B22" s="538" t="s">
        <v>877</v>
      </c>
      <c r="C22" s="538" t="s">
        <v>868</v>
      </c>
      <c r="D22" s="538" t="s">
        <v>867</v>
      </c>
      <c r="E22" s="538" t="s">
        <v>856</v>
      </c>
      <c r="F22" s="538" t="s">
        <v>847</v>
      </c>
      <c r="G22" s="538" t="s">
        <v>865</v>
      </c>
      <c r="H22" s="538" t="s">
        <v>866</v>
      </c>
      <c r="I22" s="538" t="s">
        <v>852</v>
      </c>
      <c r="J22" s="538" t="s">
        <v>870</v>
      </c>
      <c r="K22" s="538" t="s">
        <v>853</v>
      </c>
      <c r="L22" s="538" t="s">
        <v>871</v>
      </c>
      <c r="M22" s="538" t="s">
        <v>853</v>
      </c>
    </row>
    <row r="23" spans="1:13" x14ac:dyDescent="0.25">
      <c r="A23" s="361"/>
      <c r="B23" s="361"/>
      <c r="C23" s="361"/>
      <c r="D23" s="361"/>
      <c r="E23" s="361"/>
      <c r="F23" s="361"/>
      <c r="G23" s="361"/>
      <c r="H23" s="361"/>
      <c r="I23" s="361"/>
      <c r="J23" s="360" t="e">
        <f>+K23/I23</f>
        <v>#DIV/0!</v>
      </c>
      <c r="K23" s="361"/>
      <c r="L23" s="360" t="e">
        <f t="shared" ref="L23:L26" si="7">+M23/K23</f>
        <v>#DIV/0!</v>
      </c>
      <c r="M23" s="361"/>
    </row>
    <row r="24" spans="1:13" x14ac:dyDescent="0.25">
      <c r="A24" s="361"/>
      <c r="B24" s="361"/>
      <c r="C24" s="361"/>
      <c r="D24" s="361"/>
      <c r="E24" s="361"/>
      <c r="F24" s="361"/>
      <c r="G24" s="361"/>
      <c r="H24" s="361"/>
      <c r="I24" s="361"/>
      <c r="J24" s="360" t="e">
        <f t="shared" ref="J24:J26" si="8">+K24/I24</f>
        <v>#DIV/0!</v>
      </c>
      <c r="K24" s="361"/>
      <c r="L24" s="360" t="e">
        <f t="shared" si="7"/>
        <v>#DIV/0!</v>
      </c>
      <c r="M24" s="361"/>
    </row>
    <row r="25" spans="1:13" x14ac:dyDescent="0.25">
      <c r="A25" s="361"/>
      <c r="B25" s="361"/>
      <c r="C25" s="361"/>
      <c r="D25" s="361"/>
      <c r="E25" s="361"/>
      <c r="F25" s="361"/>
      <c r="G25" s="361"/>
      <c r="H25" s="361"/>
      <c r="I25" s="361"/>
      <c r="J25" s="360" t="e">
        <f t="shared" si="8"/>
        <v>#DIV/0!</v>
      </c>
      <c r="K25" s="361"/>
      <c r="L25" s="360" t="e">
        <f t="shared" si="7"/>
        <v>#DIV/0!</v>
      </c>
      <c r="M25" s="361"/>
    </row>
    <row r="26" spans="1:13" x14ac:dyDescent="0.25">
      <c r="A26" s="361"/>
      <c r="B26" s="361"/>
      <c r="C26" s="361"/>
      <c r="D26" s="361"/>
      <c r="E26" s="361"/>
      <c r="F26" s="361"/>
      <c r="G26" s="361"/>
      <c r="H26" s="361"/>
      <c r="I26" s="361"/>
      <c r="J26" s="360" t="e">
        <f t="shared" si="8"/>
        <v>#DIV/0!</v>
      </c>
      <c r="K26" s="361"/>
      <c r="L26" s="360" t="e">
        <f t="shared" si="7"/>
        <v>#DIV/0!</v>
      </c>
      <c r="M26" s="361"/>
    </row>
    <row r="27" spans="1:13" x14ac:dyDescent="0.25">
      <c r="A27" s="360"/>
      <c r="B27" s="360"/>
      <c r="C27" s="360"/>
      <c r="D27" s="360"/>
      <c r="E27" s="360"/>
      <c r="F27" s="360"/>
      <c r="G27" s="360"/>
      <c r="H27" s="360"/>
      <c r="I27" s="536" t="s">
        <v>263</v>
      </c>
      <c r="J27" s="536"/>
      <c r="K27" s="536">
        <f>SUM(K23:K26)</f>
        <v>0</v>
      </c>
      <c r="L27" s="536"/>
      <c r="M27" s="536">
        <f>SUM(M23:M26)</f>
        <v>0</v>
      </c>
    </row>
    <row r="29" spans="1:13" x14ac:dyDescent="0.25">
      <c r="A29" s="534" t="s">
        <v>878</v>
      </c>
      <c r="B29" s="534"/>
    </row>
    <row r="30" spans="1:13" ht="45" x14ac:dyDescent="0.25">
      <c r="A30" s="538" t="s">
        <v>846</v>
      </c>
      <c r="B30" s="538" t="s">
        <v>877</v>
      </c>
      <c r="C30" s="538" t="s">
        <v>856</v>
      </c>
      <c r="D30" s="538" t="s">
        <v>851</v>
      </c>
      <c r="E30" s="538" t="s">
        <v>850</v>
      </c>
      <c r="F30" s="538" t="s">
        <v>847</v>
      </c>
      <c r="G30" s="538"/>
      <c r="H30" s="538"/>
      <c r="I30" s="538" t="s">
        <v>852</v>
      </c>
      <c r="J30" s="538"/>
      <c r="K30" s="538" t="s">
        <v>853</v>
      </c>
      <c r="L30" s="538"/>
      <c r="M30" s="538" t="s">
        <v>853</v>
      </c>
    </row>
    <row r="31" spans="1:13" x14ac:dyDescent="0.25">
      <c r="A31" s="361"/>
      <c r="B31" s="361"/>
      <c r="C31" s="361"/>
      <c r="D31" s="361"/>
      <c r="E31" s="361"/>
      <c r="F31" s="361"/>
      <c r="G31" s="361"/>
      <c r="H31" s="361"/>
      <c r="I31" s="361"/>
      <c r="J31" s="360"/>
      <c r="K31" s="361"/>
      <c r="L31" s="360"/>
      <c r="M31" s="361"/>
    </row>
    <row r="32" spans="1:13" x14ac:dyDescent="0.25">
      <c r="A32" s="361"/>
      <c r="B32" s="361"/>
      <c r="C32" s="361"/>
      <c r="D32" s="361"/>
      <c r="E32" s="361"/>
      <c r="F32" s="361"/>
      <c r="G32" s="361"/>
      <c r="H32" s="361"/>
      <c r="I32" s="361"/>
      <c r="J32" s="360"/>
      <c r="K32" s="361"/>
      <c r="L32" s="360"/>
      <c r="M32" s="361"/>
    </row>
    <row r="33" spans="1:13" x14ac:dyDescent="0.25">
      <c r="A33" s="361"/>
      <c r="B33" s="361"/>
      <c r="C33" s="361"/>
      <c r="D33" s="361"/>
      <c r="E33" s="361"/>
      <c r="F33" s="361"/>
      <c r="G33" s="361"/>
      <c r="H33" s="361"/>
      <c r="I33" s="361"/>
      <c r="J33" s="360"/>
      <c r="K33" s="361"/>
      <c r="L33" s="360"/>
      <c r="M33" s="361"/>
    </row>
    <row r="34" spans="1:13" x14ac:dyDescent="0.25">
      <c r="A34" s="361"/>
      <c r="B34" s="361"/>
      <c r="C34" s="361"/>
      <c r="D34" s="361"/>
      <c r="E34" s="361"/>
      <c r="F34" s="361"/>
      <c r="G34" s="361"/>
      <c r="H34" s="361"/>
      <c r="I34" s="361"/>
      <c r="J34" s="360"/>
      <c r="K34" s="361"/>
      <c r="L34" s="360"/>
      <c r="M34" s="361"/>
    </row>
    <row r="35" spans="1:13" x14ac:dyDescent="0.25">
      <c r="A35" s="360"/>
      <c r="B35" s="360"/>
      <c r="C35" s="360"/>
      <c r="D35" s="360"/>
      <c r="E35" s="360"/>
      <c r="F35" s="360"/>
      <c r="G35" s="360"/>
      <c r="H35" s="360"/>
      <c r="I35" s="536" t="s">
        <v>263</v>
      </c>
      <c r="J35" s="536"/>
      <c r="K35" s="536">
        <f>SUM(K31:K34)</f>
        <v>0</v>
      </c>
      <c r="L35" s="536"/>
      <c r="M35" s="536">
        <f>SUM(M31:M34)</f>
        <v>0</v>
      </c>
    </row>
    <row r="37" spans="1:13" x14ac:dyDescent="0.25">
      <c r="A37" s="534" t="s">
        <v>880</v>
      </c>
      <c r="B37" s="534"/>
    </row>
    <row r="38" spans="1:13" ht="45" x14ac:dyDescent="0.25">
      <c r="A38" s="538" t="s">
        <v>846</v>
      </c>
      <c r="B38" s="538" t="s">
        <v>877</v>
      </c>
      <c r="C38" s="538" t="s">
        <v>856</v>
      </c>
      <c r="D38" s="538" t="s">
        <v>851</v>
      </c>
      <c r="E38" s="538" t="s">
        <v>850</v>
      </c>
      <c r="F38" s="538" t="s">
        <v>847</v>
      </c>
      <c r="G38" s="538"/>
      <c r="H38" s="538"/>
      <c r="I38" s="538" t="s">
        <v>852</v>
      </c>
      <c r="J38" s="538"/>
      <c r="K38" s="538" t="s">
        <v>853</v>
      </c>
      <c r="L38" s="538"/>
      <c r="M38" s="538" t="s">
        <v>853</v>
      </c>
    </row>
    <row r="39" spans="1:13" x14ac:dyDescent="0.25">
      <c r="A39" s="361"/>
      <c r="B39" s="361"/>
      <c r="C39" s="361"/>
      <c r="D39" s="361"/>
      <c r="E39" s="361"/>
      <c r="F39" s="361"/>
      <c r="G39" s="361"/>
      <c r="H39" s="361"/>
      <c r="I39" s="361"/>
      <c r="J39" s="360"/>
      <c r="K39" s="361"/>
      <c r="L39" s="360"/>
      <c r="M39" s="361"/>
    </row>
    <row r="40" spans="1:13" x14ac:dyDescent="0.25">
      <c r="A40" s="361"/>
      <c r="B40" s="361"/>
      <c r="C40" s="361"/>
      <c r="D40" s="361"/>
      <c r="E40" s="361"/>
      <c r="F40" s="361"/>
      <c r="G40" s="361"/>
      <c r="H40" s="361"/>
      <c r="I40" s="361"/>
      <c r="J40" s="360"/>
      <c r="K40" s="361"/>
      <c r="L40" s="360"/>
      <c r="M40" s="361"/>
    </row>
    <row r="41" spans="1:13" x14ac:dyDescent="0.25">
      <c r="A41" s="361"/>
      <c r="B41" s="361"/>
      <c r="C41" s="361"/>
      <c r="D41" s="361"/>
      <c r="E41" s="361"/>
      <c r="F41" s="361"/>
      <c r="G41" s="361"/>
      <c r="H41" s="361"/>
      <c r="I41" s="361"/>
      <c r="J41" s="360"/>
      <c r="K41" s="361"/>
      <c r="L41" s="360"/>
      <c r="M41" s="361"/>
    </row>
    <row r="42" spans="1:13" x14ac:dyDescent="0.25">
      <c r="A42" s="361"/>
      <c r="B42" s="361"/>
      <c r="C42" s="361"/>
      <c r="D42" s="361"/>
      <c r="E42" s="361"/>
      <c r="F42" s="361"/>
      <c r="G42" s="361"/>
      <c r="H42" s="361"/>
      <c r="I42" s="361"/>
      <c r="J42" s="360"/>
      <c r="K42" s="361"/>
      <c r="L42" s="360"/>
      <c r="M42" s="361"/>
    </row>
    <row r="43" spans="1:13" x14ac:dyDescent="0.25">
      <c r="A43" s="360"/>
      <c r="B43" s="360"/>
      <c r="C43" s="360"/>
      <c r="D43" s="360"/>
      <c r="E43" s="360"/>
      <c r="F43" s="360"/>
      <c r="G43" s="360"/>
      <c r="H43" s="360"/>
      <c r="I43" s="536" t="s">
        <v>263</v>
      </c>
      <c r="J43" s="536"/>
      <c r="K43" s="536">
        <f>SUM(K39:K42)</f>
        <v>0</v>
      </c>
      <c r="L43" s="536"/>
      <c r="M43" s="536">
        <f>SUM(M39:M42)</f>
        <v>0</v>
      </c>
    </row>
  </sheetData>
  <sheetProtection password="C5B5" sheet="1" objects="1" scenarios="1" formatCells="0" formatColumns="0" formatRows="0" insertColumns="0" autoFilter="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249977111117893"/>
  </sheetPr>
  <dimension ref="A1:H364"/>
  <sheetViews>
    <sheetView tabSelected="1" zoomScaleNormal="100" workbookViewId="0">
      <selection sqref="A1:D1"/>
    </sheetView>
    <sheetView tabSelected="1" topLeftCell="A178" workbookViewId="1">
      <selection activeCell="C193" sqref="C193"/>
    </sheetView>
  </sheetViews>
  <sheetFormatPr defaultRowHeight="15" x14ac:dyDescent="0.25"/>
  <cols>
    <col min="1" max="1" width="9" style="584" customWidth="1"/>
    <col min="2" max="2" width="53.7109375" style="583" customWidth="1"/>
    <col min="3" max="3" width="9.42578125" style="583" customWidth="1"/>
    <col min="4" max="4" width="14.42578125" style="583" customWidth="1"/>
    <col min="5" max="5" width="13.42578125" style="583" bestFit="1" customWidth="1"/>
    <col min="6" max="6" width="11.5703125" style="583" bestFit="1" customWidth="1"/>
    <col min="7" max="7" width="13.28515625" style="583" bestFit="1" customWidth="1"/>
    <col min="8" max="8" width="16" style="583" bestFit="1" customWidth="1"/>
    <col min="9" max="16384" width="9.140625" style="583"/>
  </cols>
  <sheetData>
    <row r="1" spans="1:8" s="578" customFormat="1" ht="18" x14ac:dyDescent="0.2">
      <c r="A1" s="672" t="s">
        <v>0</v>
      </c>
      <c r="B1" s="672"/>
      <c r="C1" s="672"/>
      <c r="D1" s="672"/>
      <c r="F1" s="578">
        <f>+COUNTA(C:C)</f>
        <v>311</v>
      </c>
    </row>
    <row r="2" spans="1:8" s="578" customFormat="1" ht="15.75" x14ac:dyDescent="0.2">
      <c r="A2" s="582" t="s">
        <v>2305</v>
      </c>
      <c r="B2" s="580" t="s">
        <v>329</v>
      </c>
      <c r="C2" s="698" t="str">
        <f>+Contents!E1</f>
        <v>IFSCBU</v>
      </c>
      <c r="D2" s="698"/>
    </row>
    <row r="3" spans="1:8" s="578" customFormat="1" ht="15.75" customHeight="1" x14ac:dyDescent="0.2">
      <c r="A3" s="678" t="s">
        <v>2306</v>
      </c>
      <c r="B3" s="679"/>
      <c r="C3" s="674">
        <f>+Contents!E4</f>
        <v>45382</v>
      </c>
      <c r="D3" s="675"/>
    </row>
    <row r="4" spans="1:8" s="578" customFormat="1" ht="15.75" x14ac:dyDescent="0.25">
      <c r="A4" s="669" t="s">
        <v>2304</v>
      </c>
      <c r="B4" s="581" t="s">
        <v>2303</v>
      </c>
      <c r="C4" s="676" t="str">
        <f>+Contents!E7</f>
        <v>INR</v>
      </c>
      <c r="D4" s="677"/>
    </row>
    <row r="5" spans="1:8" s="578" customFormat="1" ht="15.75" customHeight="1" x14ac:dyDescent="0.2">
      <c r="A5" s="670"/>
      <c r="B5" s="671" t="s">
        <v>75</v>
      </c>
      <c r="C5" s="671"/>
      <c r="D5" s="671"/>
    </row>
    <row r="6" spans="1:8" s="578" customFormat="1" x14ac:dyDescent="0.2">
      <c r="A6" s="579"/>
      <c r="B6" s="579"/>
      <c r="C6" s="579"/>
      <c r="D6" s="579"/>
    </row>
    <row r="7" spans="1:8" ht="20.100000000000001" customHeight="1" x14ac:dyDescent="0.2">
      <c r="A7" s="585" t="s">
        <v>927</v>
      </c>
      <c r="B7" s="585" t="s">
        <v>907</v>
      </c>
      <c r="C7" s="594" t="s">
        <v>323</v>
      </c>
      <c r="D7" s="594" t="s">
        <v>2308</v>
      </c>
      <c r="E7" s="623"/>
      <c r="F7" s="623"/>
      <c r="G7" s="623"/>
      <c r="H7" s="623"/>
    </row>
    <row r="8" spans="1:8" ht="14.25" x14ac:dyDescent="0.2">
      <c r="A8" s="595"/>
      <c r="B8" s="595"/>
      <c r="C8" s="596"/>
      <c r="D8" s="596"/>
      <c r="E8" s="623"/>
      <c r="F8" s="623"/>
      <c r="G8" s="623"/>
      <c r="H8" s="623"/>
    </row>
    <row r="9" spans="1:8" ht="14.25" x14ac:dyDescent="0.2">
      <c r="A9" s="695" t="s">
        <v>76</v>
      </c>
      <c r="B9" s="695"/>
      <c r="C9" s="695"/>
      <c r="D9" s="695"/>
      <c r="E9" s="623"/>
      <c r="F9" s="623"/>
      <c r="G9" s="623"/>
      <c r="H9" s="623"/>
    </row>
    <row r="10" spans="1:8" ht="14.25" x14ac:dyDescent="0.2">
      <c r="A10" s="585">
        <v>13</v>
      </c>
      <c r="B10" s="586" t="s">
        <v>2007</v>
      </c>
      <c r="C10" s="586">
        <v>3100</v>
      </c>
      <c r="D10" s="588">
        <f>+D92</f>
        <v>0</v>
      </c>
      <c r="E10" s="623"/>
      <c r="F10" s="623"/>
      <c r="G10" s="623"/>
      <c r="H10" s="624"/>
    </row>
    <row r="11" spans="1:8" ht="14.25" x14ac:dyDescent="0.2">
      <c r="A11" s="585">
        <v>14</v>
      </c>
      <c r="B11" s="586" t="s">
        <v>2008</v>
      </c>
      <c r="C11" s="586">
        <v>3510</v>
      </c>
      <c r="D11" s="588">
        <f>+D164</f>
        <v>0</v>
      </c>
      <c r="E11" s="623"/>
      <c r="F11" s="623"/>
      <c r="G11" s="623"/>
      <c r="H11" s="624"/>
    </row>
    <row r="12" spans="1:8" ht="14.25" x14ac:dyDescent="0.2">
      <c r="A12" s="585"/>
      <c r="B12" s="585" t="s">
        <v>2009</v>
      </c>
      <c r="C12" s="585">
        <v>3800</v>
      </c>
      <c r="D12" s="589">
        <f>+D10+D11</f>
        <v>0</v>
      </c>
      <c r="E12" s="623"/>
      <c r="F12" s="623"/>
      <c r="G12" s="623"/>
      <c r="H12" s="624"/>
    </row>
    <row r="13" spans="1:8" ht="14.25" x14ac:dyDescent="0.2">
      <c r="A13" s="585"/>
      <c r="B13" s="586" t="s">
        <v>2010</v>
      </c>
      <c r="C13" s="586">
        <v>3805</v>
      </c>
      <c r="D13" s="891"/>
      <c r="E13" s="623"/>
      <c r="F13" s="623"/>
      <c r="G13" s="623"/>
      <c r="H13" s="624"/>
    </row>
    <row r="14" spans="1:8" ht="14.25" x14ac:dyDescent="0.2">
      <c r="A14" s="585"/>
      <c r="B14" s="586" t="s">
        <v>2011</v>
      </c>
      <c r="C14" s="586">
        <v>3806</v>
      </c>
      <c r="D14" s="892"/>
      <c r="E14" s="623"/>
      <c r="F14" s="623"/>
      <c r="G14" s="623"/>
      <c r="H14" s="624"/>
    </row>
    <row r="15" spans="1:8" ht="14.25" x14ac:dyDescent="0.2">
      <c r="A15" s="585"/>
      <c r="B15" s="585" t="s">
        <v>2012</v>
      </c>
      <c r="C15" s="585">
        <v>3810</v>
      </c>
      <c r="D15" s="589">
        <f>+D13+D14</f>
        <v>0</v>
      </c>
      <c r="E15" s="623"/>
      <c r="F15" s="623"/>
      <c r="G15" s="623"/>
      <c r="H15" s="624"/>
    </row>
    <row r="16" spans="1:8" ht="14.25" x14ac:dyDescent="0.2">
      <c r="A16" s="585"/>
      <c r="B16" s="585" t="s">
        <v>78</v>
      </c>
      <c r="C16" s="585">
        <v>3900</v>
      </c>
      <c r="D16" s="589">
        <f>+D12+D15</f>
        <v>0</v>
      </c>
      <c r="E16" s="623"/>
      <c r="F16" s="623"/>
      <c r="G16" s="623"/>
      <c r="H16" s="624"/>
    </row>
    <row r="17" spans="1:8" ht="14.25" x14ac:dyDescent="0.2">
      <c r="A17" s="597"/>
      <c r="B17" s="598"/>
      <c r="C17" s="598"/>
      <c r="D17" s="599"/>
      <c r="E17" s="623"/>
      <c r="F17" s="623"/>
      <c r="G17" s="623"/>
      <c r="H17" s="624"/>
    </row>
    <row r="18" spans="1:8" ht="14.25" x14ac:dyDescent="0.2">
      <c r="A18" s="695" t="s">
        <v>79</v>
      </c>
      <c r="B18" s="695"/>
      <c r="C18" s="695"/>
      <c r="D18" s="695"/>
      <c r="E18" s="623"/>
      <c r="F18" s="623"/>
      <c r="G18" s="623"/>
      <c r="H18" s="624"/>
    </row>
    <row r="19" spans="1:8" ht="14.25" x14ac:dyDescent="0.2">
      <c r="A19" s="600">
        <v>15</v>
      </c>
      <c r="B19" s="601" t="s">
        <v>2302</v>
      </c>
      <c r="C19" s="600">
        <v>1040</v>
      </c>
      <c r="D19" s="602">
        <f>+D197</f>
        <v>0</v>
      </c>
      <c r="E19" s="623"/>
      <c r="F19" s="623"/>
      <c r="G19" s="623"/>
      <c r="H19" s="624"/>
    </row>
    <row r="20" spans="1:8" ht="14.25" x14ac:dyDescent="0.2">
      <c r="A20" s="585">
        <v>16</v>
      </c>
      <c r="B20" s="585" t="s">
        <v>2013</v>
      </c>
      <c r="C20" s="585">
        <v>1800</v>
      </c>
      <c r="D20" s="589">
        <f>+D364</f>
        <v>0</v>
      </c>
      <c r="E20" s="623"/>
      <c r="F20" s="623"/>
      <c r="G20" s="623"/>
      <c r="H20" s="624"/>
    </row>
    <row r="21" spans="1:8" ht="14.25" x14ac:dyDescent="0.2">
      <c r="A21" s="585">
        <v>17</v>
      </c>
      <c r="B21" s="586" t="s">
        <v>2014</v>
      </c>
      <c r="C21" s="586">
        <v>1720</v>
      </c>
      <c r="D21" s="891"/>
      <c r="E21" s="623"/>
      <c r="F21" s="623"/>
      <c r="G21" s="623"/>
      <c r="H21" s="624"/>
    </row>
    <row r="22" spans="1:8" ht="25.5" x14ac:dyDescent="0.2">
      <c r="A22" s="585"/>
      <c r="B22" s="586" t="s">
        <v>2015</v>
      </c>
      <c r="C22" s="586">
        <v>1721</v>
      </c>
      <c r="D22" s="891"/>
      <c r="E22" s="623"/>
      <c r="F22" s="623"/>
      <c r="G22" s="623"/>
      <c r="H22" s="624"/>
    </row>
    <row r="23" spans="1:8" ht="25.5" x14ac:dyDescent="0.2">
      <c r="A23" s="585"/>
      <c r="B23" s="586" t="s">
        <v>2016</v>
      </c>
      <c r="C23" s="586">
        <v>1722</v>
      </c>
      <c r="D23" s="892"/>
      <c r="E23" s="623"/>
      <c r="F23" s="623"/>
      <c r="G23" s="623"/>
      <c r="H23" s="624"/>
    </row>
    <row r="24" spans="1:8" ht="25.5" x14ac:dyDescent="0.2">
      <c r="A24" s="585"/>
      <c r="B24" s="586" t="s">
        <v>2017</v>
      </c>
      <c r="C24" s="586">
        <v>1723</v>
      </c>
      <c r="D24" s="892"/>
      <c r="E24" s="623"/>
      <c r="F24" s="623"/>
      <c r="G24" s="623"/>
      <c r="H24" s="624"/>
    </row>
    <row r="25" spans="1:8" ht="25.5" x14ac:dyDescent="0.2">
      <c r="A25" s="585"/>
      <c r="B25" s="586" t="s">
        <v>2018</v>
      </c>
      <c r="C25" s="586">
        <v>1730</v>
      </c>
      <c r="D25" s="891"/>
      <c r="E25" s="623"/>
      <c r="F25" s="623"/>
      <c r="G25" s="623"/>
      <c r="H25" s="624"/>
    </row>
    <row r="26" spans="1:8" ht="25.5" x14ac:dyDescent="0.2">
      <c r="A26" s="585"/>
      <c r="B26" s="586" t="s">
        <v>2019</v>
      </c>
      <c r="C26" s="586">
        <v>1731</v>
      </c>
      <c r="D26" s="891"/>
      <c r="E26" s="623"/>
      <c r="F26" s="623"/>
      <c r="G26" s="623"/>
      <c r="H26" s="624"/>
    </row>
    <row r="27" spans="1:8" ht="25.5" x14ac:dyDescent="0.2">
      <c r="A27" s="585"/>
      <c r="B27" s="586" t="s">
        <v>2020</v>
      </c>
      <c r="C27" s="586">
        <v>1732</v>
      </c>
      <c r="D27" s="891"/>
      <c r="E27" s="623"/>
      <c r="F27" s="623"/>
      <c r="G27" s="623"/>
      <c r="H27" s="624"/>
    </row>
    <row r="28" spans="1:8" ht="25.5" x14ac:dyDescent="0.2">
      <c r="A28" s="585"/>
      <c r="B28" s="586" t="s">
        <v>2021</v>
      </c>
      <c r="C28" s="586">
        <v>1733</v>
      </c>
      <c r="D28" s="892"/>
      <c r="E28" s="623"/>
      <c r="F28" s="623"/>
      <c r="G28" s="623"/>
      <c r="H28" s="624"/>
    </row>
    <row r="29" spans="1:8" ht="14.25" x14ac:dyDescent="0.2">
      <c r="A29" s="585"/>
      <c r="B29" s="586" t="s">
        <v>1288</v>
      </c>
      <c r="C29" s="586">
        <v>1734</v>
      </c>
      <c r="D29" s="892"/>
      <c r="E29" s="623"/>
      <c r="F29" s="623"/>
      <c r="G29" s="623"/>
      <c r="H29" s="624"/>
    </row>
    <row r="30" spans="1:8" ht="25.5" x14ac:dyDescent="0.2">
      <c r="A30" s="585"/>
      <c r="B30" s="586" t="s">
        <v>2022</v>
      </c>
      <c r="C30" s="586">
        <v>1735</v>
      </c>
      <c r="D30" s="892"/>
      <c r="E30" s="623"/>
      <c r="F30" s="623"/>
      <c r="G30" s="623"/>
      <c r="H30" s="624"/>
    </row>
    <row r="31" spans="1:8" ht="25.5" x14ac:dyDescent="0.2">
      <c r="A31" s="585"/>
      <c r="B31" s="586" t="s">
        <v>2023</v>
      </c>
      <c r="C31" s="586">
        <v>1736</v>
      </c>
      <c r="D31" s="891"/>
      <c r="E31" s="623"/>
      <c r="F31" s="623"/>
      <c r="G31" s="623"/>
      <c r="H31" s="624"/>
    </row>
    <row r="32" spans="1:8" ht="14.25" x14ac:dyDescent="0.2">
      <c r="A32" s="585"/>
      <c r="B32" s="586" t="s">
        <v>1287</v>
      </c>
      <c r="C32" s="586">
        <v>1737</v>
      </c>
      <c r="D32" s="892"/>
      <c r="E32" s="623"/>
      <c r="F32" s="623"/>
      <c r="G32" s="623"/>
      <c r="H32" s="624"/>
    </row>
    <row r="33" spans="1:8" ht="14.25" x14ac:dyDescent="0.2">
      <c r="A33" s="585"/>
      <c r="B33" s="586" t="s">
        <v>2024</v>
      </c>
      <c r="C33" s="586">
        <v>1738</v>
      </c>
      <c r="D33" s="892"/>
      <c r="E33" s="623"/>
      <c r="F33" s="623"/>
      <c r="G33" s="623"/>
      <c r="H33" s="624"/>
    </row>
    <row r="34" spans="1:8" ht="25.5" x14ac:dyDescent="0.2">
      <c r="A34" s="585"/>
      <c r="B34" s="586" t="s">
        <v>2025</v>
      </c>
      <c r="C34" s="586">
        <v>1740</v>
      </c>
      <c r="D34" s="892"/>
      <c r="E34" s="623"/>
      <c r="F34" s="623"/>
      <c r="G34" s="623"/>
      <c r="H34" s="624"/>
    </row>
    <row r="35" spans="1:8" ht="14.25" x14ac:dyDescent="0.2">
      <c r="A35" s="585"/>
      <c r="B35" s="586" t="s">
        <v>2026</v>
      </c>
      <c r="C35" s="586">
        <v>1741</v>
      </c>
      <c r="D35" s="892"/>
      <c r="E35" s="623"/>
      <c r="F35" s="623"/>
      <c r="G35" s="623"/>
      <c r="H35" s="624"/>
    </row>
    <row r="36" spans="1:8" ht="25.5" x14ac:dyDescent="0.2">
      <c r="A36" s="585"/>
      <c r="B36" s="586" t="s">
        <v>2027</v>
      </c>
      <c r="C36" s="586">
        <v>1742</v>
      </c>
      <c r="D36" s="892"/>
      <c r="E36" s="623"/>
      <c r="F36" s="623"/>
      <c r="G36" s="623"/>
      <c r="H36" s="624"/>
    </row>
    <row r="37" spans="1:8" ht="25.5" x14ac:dyDescent="0.2">
      <c r="A37" s="585"/>
      <c r="B37" s="586" t="s">
        <v>2028</v>
      </c>
      <c r="C37" s="586">
        <v>1750</v>
      </c>
      <c r="D37" s="891"/>
      <c r="E37" s="623"/>
      <c r="F37" s="623"/>
      <c r="G37" s="623"/>
      <c r="H37" s="624"/>
    </row>
    <row r="38" spans="1:8" ht="14.25" x14ac:dyDescent="0.2">
      <c r="A38" s="585"/>
      <c r="B38" s="586" t="s">
        <v>2029</v>
      </c>
      <c r="C38" s="586">
        <v>1755</v>
      </c>
      <c r="D38" s="892"/>
      <c r="E38" s="623"/>
      <c r="F38" s="623"/>
      <c r="G38" s="623"/>
      <c r="H38" s="624"/>
    </row>
    <row r="39" spans="1:8" ht="25.5" x14ac:dyDescent="0.2">
      <c r="A39" s="585"/>
      <c r="B39" s="586" t="s">
        <v>2030</v>
      </c>
      <c r="C39" s="586">
        <v>1760</v>
      </c>
      <c r="D39" s="892"/>
      <c r="E39" s="623"/>
      <c r="F39" s="623"/>
      <c r="G39" s="623"/>
      <c r="H39" s="624"/>
    </row>
    <row r="40" spans="1:8" ht="14.25" x14ac:dyDescent="0.2">
      <c r="A40" s="585"/>
      <c r="B40" s="586" t="s">
        <v>2031</v>
      </c>
      <c r="C40" s="586">
        <v>1761</v>
      </c>
      <c r="D40" s="891"/>
      <c r="E40" s="623"/>
      <c r="F40" s="623"/>
      <c r="G40" s="623"/>
      <c r="H40" s="624"/>
    </row>
    <row r="41" spans="1:8" ht="14.25" x14ac:dyDescent="0.2">
      <c r="A41" s="585"/>
      <c r="B41" s="585" t="s">
        <v>2032</v>
      </c>
      <c r="C41" s="585">
        <v>1765</v>
      </c>
      <c r="D41" s="589">
        <f>SUM(D21:D40)</f>
        <v>0</v>
      </c>
      <c r="E41" s="624"/>
      <c r="F41" s="623"/>
      <c r="G41" s="623"/>
      <c r="H41" s="624"/>
    </row>
    <row r="42" spans="1:8" ht="14.25" x14ac:dyDescent="0.2">
      <c r="A42" s="603"/>
      <c r="B42" s="604"/>
      <c r="C42" s="604"/>
      <c r="D42" s="605"/>
      <c r="E42" s="623"/>
      <c r="F42" s="623"/>
      <c r="G42" s="623"/>
      <c r="H42" s="624"/>
    </row>
    <row r="43" spans="1:8" ht="14.25" x14ac:dyDescent="0.2">
      <c r="A43" s="585"/>
      <c r="B43" s="586" t="s">
        <v>2033</v>
      </c>
      <c r="C43" s="586">
        <v>1805</v>
      </c>
      <c r="D43" s="891"/>
      <c r="E43" s="623"/>
      <c r="F43" s="623"/>
      <c r="G43" s="623"/>
      <c r="H43" s="624"/>
    </row>
    <row r="44" spans="1:8" ht="14.25" x14ac:dyDescent="0.2">
      <c r="A44" s="585"/>
      <c r="B44" s="586" t="s">
        <v>2034</v>
      </c>
      <c r="C44" s="586">
        <v>1806</v>
      </c>
      <c r="D44" s="892"/>
      <c r="E44" s="623"/>
      <c r="F44" s="623"/>
      <c r="G44" s="623"/>
      <c r="H44" s="624"/>
    </row>
    <row r="45" spans="1:8" ht="14.25" x14ac:dyDescent="0.2">
      <c r="A45" s="585"/>
      <c r="B45" s="585" t="s">
        <v>2035</v>
      </c>
      <c r="C45" s="585">
        <v>1810</v>
      </c>
      <c r="D45" s="589">
        <f>+D43+D44</f>
        <v>0</v>
      </c>
      <c r="E45" s="623"/>
      <c r="F45" s="623"/>
      <c r="G45" s="623"/>
      <c r="H45" s="624"/>
    </row>
    <row r="46" spans="1:8" ht="14.25" x14ac:dyDescent="0.2">
      <c r="A46" s="585"/>
      <c r="B46" s="585" t="s">
        <v>2036</v>
      </c>
      <c r="C46" s="585">
        <v>1865</v>
      </c>
      <c r="D46" s="589">
        <f>+D16-D20-D41-D45-D19</f>
        <v>0</v>
      </c>
      <c r="E46" s="624"/>
      <c r="F46" s="623"/>
      <c r="G46" s="623"/>
      <c r="H46" s="624"/>
    </row>
    <row r="47" spans="1:8" ht="14.25" x14ac:dyDescent="0.2">
      <c r="A47" s="597"/>
      <c r="B47" s="598"/>
      <c r="C47" s="598"/>
      <c r="D47" s="599"/>
      <c r="E47" s="623"/>
      <c r="F47" s="623"/>
      <c r="G47" s="623"/>
      <c r="H47" s="624"/>
    </row>
    <row r="48" spans="1:8" ht="14.25" x14ac:dyDescent="0.2">
      <c r="A48" s="597"/>
      <c r="B48" s="598"/>
      <c r="C48" s="598"/>
      <c r="D48" s="599"/>
      <c r="E48" s="623"/>
      <c r="F48" s="623"/>
      <c r="G48" s="623"/>
      <c r="H48" s="624"/>
    </row>
    <row r="49" spans="1:8" ht="14.25" x14ac:dyDescent="0.2">
      <c r="A49" s="597"/>
      <c r="B49" s="598"/>
      <c r="C49" s="598"/>
      <c r="D49" s="599"/>
      <c r="E49" s="623"/>
      <c r="F49" s="623"/>
      <c r="G49" s="623"/>
      <c r="H49" s="624"/>
    </row>
    <row r="50" spans="1:8" ht="14.25" x14ac:dyDescent="0.2">
      <c r="A50" s="597"/>
      <c r="B50" s="598"/>
      <c r="C50" s="598"/>
      <c r="D50" s="599"/>
      <c r="E50" s="623"/>
      <c r="F50" s="623"/>
      <c r="G50" s="623"/>
      <c r="H50" s="624"/>
    </row>
    <row r="51" spans="1:8" ht="14.25" x14ac:dyDescent="0.2">
      <c r="A51" s="597"/>
      <c r="B51" s="598"/>
      <c r="C51" s="598"/>
      <c r="D51" s="599"/>
      <c r="E51" s="623"/>
      <c r="F51" s="623"/>
      <c r="G51" s="623"/>
      <c r="H51" s="624"/>
    </row>
    <row r="52" spans="1:8" ht="14.25" x14ac:dyDescent="0.2">
      <c r="A52" s="597"/>
      <c r="B52" s="598"/>
      <c r="C52" s="598"/>
      <c r="D52" s="599"/>
      <c r="E52" s="623"/>
      <c r="F52" s="623"/>
      <c r="G52" s="623"/>
      <c r="H52" s="624"/>
    </row>
    <row r="53" spans="1:8" ht="14.25" x14ac:dyDescent="0.2">
      <c r="A53" s="597"/>
      <c r="B53" s="598"/>
      <c r="C53" s="598"/>
      <c r="D53" s="599"/>
      <c r="E53" s="623"/>
      <c r="F53" s="623"/>
      <c r="G53" s="623"/>
      <c r="H53" s="624"/>
    </row>
    <row r="54" spans="1:8" ht="14.25" x14ac:dyDescent="0.2">
      <c r="A54" s="597"/>
      <c r="B54" s="598"/>
      <c r="C54" s="598"/>
      <c r="D54" s="599"/>
      <c r="E54" s="623"/>
      <c r="F54" s="623"/>
      <c r="G54" s="623"/>
      <c r="H54" s="624"/>
    </row>
    <row r="55" spans="1:8" ht="35.1" customHeight="1" x14ac:dyDescent="0.2">
      <c r="A55" s="697"/>
      <c r="B55" s="697"/>
      <c r="C55" s="697"/>
      <c r="D55" s="697"/>
      <c r="E55" s="623"/>
      <c r="F55" s="623"/>
      <c r="G55" s="623"/>
      <c r="H55" s="624"/>
    </row>
    <row r="56" spans="1:8" ht="14.25" x14ac:dyDescent="0.2">
      <c r="A56" s="597"/>
      <c r="B56" s="598"/>
      <c r="C56" s="598"/>
      <c r="D56" s="599"/>
      <c r="E56" s="623"/>
      <c r="F56" s="623"/>
      <c r="G56" s="623"/>
      <c r="H56" s="624"/>
    </row>
    <row r="57" spans="1:8" ht="14.25" x14ac:dyDescent="0.2">
      <c r="A57" s="606"/>
      <c r="B57" s="695" t="s">
        <v>84</v>
      </c>
      <c r="C57" s="695"/>
      <c r="D57" s="695"/>
      <c r="E57" s="623"/>
      <c r="F57" s="623"/>
      <c r="G57" s="623"/>
      <c r="H57" s="624"/>
    </row>
    <row r="58" spans="1:8" ht="14.25" x14ac:dyDescent="0.2">
      <c r="A58" s="593"/>
      <c r="B58" s="591"/>
      <c r="C58" s="591"/>
      <c r="D58" s="599"/>
      <c r="E58" s="623"/>
      <c r="F58" s="623"/>
      <c r="G58" s="623"/>
      <c r="H58" s="623"/>
    </row>
    <row r="59" spans="1:8" ht="14.25" x14ac:dyDescent="0.2">
      <c r="A59" s="585" t="s">
        <v>85</v>
      </c>
      <c r="B59" s="586" t="s">
        <v>2037</v>
      </c>
      <c r="C59" s="586">
        <v>3010</v>
      </c>
      <c r="D59" s="891"/>
      <c r="E59" s="623"/>
      <c r="F59" s="623"/>
      <c r="G59" s="623"/>
      <c r="H59" s="623"/>
    </row>
    <row r="60" spans="1:8" ht="14.25" x14ac:dyDescent="0.2">
      <c r="A60" s="585"/>
      <c r="B60" s="586" t="s">
        <v>443</v>
      </c>
      <c r="C60" s="586">
        <v>3030</v>
      </c>
      <c r="D60" s="891"/>
      <c r="E60" s="623"/>
      <c r="F60" s="623"/>
      <c r="G60" s="623"/>
      <c r="H60" s="623"/>
    </row>
    <row r="61" spans="1:8" ht="14.25" x14ac:dyDescent="0.2">
      <c r="A61" s="585"/>
      <c r="B61" s="586" t="s">
        <v>2038</v>
      </c>
      <c r="C61" s="586">
        <v>1050</v>
      </c>
      <c r="D61" s="891"/>
      <c r="E61" s="623"/>
      <c r="F61" s="623"/>
      <c r="G61" s="623"/>
      <c r="H61" s="623"/>
    </row>
    <row r="62" spans="1:8" ht="14.25" x14ac:dyDescent="0.2">
      <c r="A62" s="585"/>
      <c r="B62" s="585" t="s">
        <v>2039</v>
      </c>
      <c r="C62" s="585">
        <v>3035</v>
      </c>
      <c r="D62" s="589">
        <f>+D60-D61</f>
        <v>0</v>
      </c>
      <c r="E62" s="623"/>
      <c r="F62" s="623"/>
      <c r="G62" s="623"/>
      <c r="H62" s="623"/>
    </row>
    <row r="63" spans="1:8" ht="14.25" x14ac:dyDescent="0.2">
      <c r="A63" s="585"/>
      <c r="B63" s="585" t="s">
        <v>2040</v>
      </c>
      <c r="C63" s="585">
        <v>3057</v>
      </c>
      <c r="D63" s="589">
        <f>+D59+D62</f>
        <v>0</v>
      </c>
      <c r="E63" s="623"/>
      <c r="F63" s="623"/>
      <c r="G63" s="623"/>
      <c r="H63" s="623"/>
    </row>
    <row r="64" spans="1:8" ht="14.25" x14ac:dyDescent="0.2">
      <c r="A64" s="603"/>
      <c r="B64" s="604"/>
      <c r="C64" s="604"/>
      <c r="D64" s="605"/>
      <c r="E64" s="623"/>
      <c r="F64" s="623"/>
      <c r="G64" s="623"/>
      <c r="H64" s="623"/>
    </row>
    <row r="65" spans="1:8" ht="25.5" x14ac:dyDescent="0.2">
      <c r="A65" s="585" t="s">
        <v>86</v>
      </c>
      <c r="B65" s="586" t="s">
        <v>2041</v>
      </c>
      <c r="C65" s="586">
        <v>3063</v>
      </c>
      <c r="D65" s="892"/>
      <c r="E65" s="623"/>
      <c r="F65" s="623"/>
      <c r="G65" s="623"/>
      <c r="H65" s="623"/>
    </row>
    <row r="66" spans="1:8" ht="25.5" x14ac:dyDescent="0.2">
      <c r="A66" s="585"/>
      <c r="B66" s="590" t="s">
        <v>2042</v>
      </c>
      <c r="C66" s="586">
        <v>3064</v>
      </c>
      <c r="D66" s="891"/>
      <c r="E66" s="623"/>
      <c r="F66" s="623"/>
      <c r="G66" s="623"/>
      <c r="H66" s="623"/>
    </row>
    <row r="67" spans="1:8" ht="14.25" x14ac:dyDescent="0.2">
      <c r="A67" s="585"/>
      <c r="B67" s="586" t="s">
        <v>2043</v>
      </c>
      <c r="C67" s="586">
        <v>3065</v>
      </c>
      <c r="D67" s="891"/>
      <c r="E67" s="623"/>
      <c r="F67" s="623"/>
      <c r="G67" s="623"/>
      <c r="H67" s="623"/>
    </row>
    <row r="68" spans="1:8" ht="14.25" x14ac:dyDescent="0.2">
      <c r="A68" s="585"/>
      <c r="B68" s="586" t="s">
        <v>2044</v>
      </c>
      <c r="C68" s="586">
        <v>3066</v>
      </c>
      <c r="D68" s="891"/>
      <c r="E68" s="623"/>
      <c r="F68" s="623"/>
      <c r="G68" s="623"/>
      <c r="H68" s="623"/>
    </row>
    <row r="69" spans="1:8" ht="25.5" x14ac:dyDescent="0.2">
      <c r="A69" s="585"/>
      <c r="B69" s="586" t="s">
        <v>2045</v>
      </c>
      <c r="C69" s="586">
        <v>3067</v>
      </c>
      <c r="D69" s="891"/>
      <c r="E69" s="623"/>
      <c r="F69" s="623"/>
      <c r="G69" s="623"/>
      <c r="H69" s="623"/>
    </row>
    <row r="70" spans="1:8" ht="14.25" x14ac:dyDescent="0.2">
      <c r="A70" s="585"/>
      <c r="B70" s="586" t="s">
        <v>2046</v>
      </c>
      <c r="C70" s="586">
        <v>3068</v>
      </c>
      <c r="D70" s="892"/>
      <c r="E70" s="623"/>
      <c r="F70" s="623"/>
      <c r="G70" s="623"/>
      <c r="H70" s="623"/>
    </row>
    <row r="71" spans="1:8" ht="14.25" x14ac:dyDescent="0.2">
      <c r="A71" s="585"/>
      <c r="B71" s="586" t="s">
        <v>2047</v>
      </c>
      <c r="C71" s="586">
        <v>3069</v>
      </c>
      <c r="D71" s="892"/>
      <c r="E71" s="623"/>
      <c r="F71" s="623"/>
      <c r="G71" s="623"/>
      <c r="H71" s="623"/>
    </row>
    <row r="72" spans="1:8" ht="25.5" x14ac:dyDescent="0.2">
      <c r="A72" s="585"/>
      <c r="B72" s="586" t="s">
        <v>2048</v>
      </c>
      <c r="C72" s="586">
        <v>1698</v>
      </c>
      <c r="D72" s="892"/>
      <c r="E72" s="623"/>
      <c r="F72" s="623"/>
      <c r="G72" s="623"/>
      <c r="H72" s="623"/>
    </row>
    <row r="73" spans="1:8" ht="25.5" x14ac:dyDescent="0.2">
      <c r="A73" s="585"/>
      <c r="B73" s="586" t="s">
        <v>2049</v>
      </c>
      <c r="C73" s="586">
        <v>1652</v>
      </c>
      <c r="D73" s="891"/>
      <c r="E73" s="623"/>
      <c r="F73" s="623"/>
      <c r="G73" s="623"/>
      <c r="H73" s="623"/>
    </row>
    <row r="74" spans="1:8" ht="14.25" x14ac:dyDescent="0.2">
      <c r="A74" s="585"/>
      <c r="B74" s="585" t="s">
        <v>2050</v>
      </c>
      <c r="C74" s="585">
        <v>3070</v>
      </c>
      <c r="D74" s="589">
        <f>SUM(D65:D71)-SUM(D72:D73)</f>
        <v>0</v>
      </c>
      <c r="E74" s="624"/>
      <c r="F74" s="623"/>
      <c r="G74" s="623"/>
      <c r="H74" s="623"/>
    </row>
    <row r="75" spans="1:8" ht="14.25" x14ac:dyDescent="0.2">
      <c r="A75" s="585" t="s">
        <v>87</v>
      </c>
      <c r="B75" s="586" t="s">
        <v>2051</v>
      </c>
      <c r="C75" s="586">
        <v>3060</v>
      </c>
      <c r="D75" s="892"/>
      <c r="E75" s="623"/>
      <c r="F75" s="623"/>
      <c r="G75" s="623"/>
      <c r="H75" s="623"/>
    </row>
    <row r="76" spans="1:8" ht="25.5" x14ac:dyDescent="0.2">
      <c r="A76" s="585"/>
      <c r="B76" s="586" t="s">
        <v>2052</v>
      </c>
      <c r="C76" s="586">
        <v>3071</v>
      </c>
      <c r="D76" s="891"/>
      <c r="E76" s="623"/>
      <c r="F76" s="623"/>
      <c r="G76" s="623"/>
      <c r="H76" s="623"/>
    </row>
    <row r="77" spans="1:8" ht="14.25" x14ac:dyDescent="0.2">
      <c r="A77" s="585"/>
      <c r="B77" s="586" t="s">
        <v>2053</v>
      </c>
      <c r="C77" s="586">
        <v>3072</v>
      </c>
      <c r="D77" s="891"/>
      <c r="E77" s="623"/>
      <c r="F77" s="623"/>
      <c r="G77" s="623"/>
      <c r="H77" s="623"/>
    </row>
    <row r="78" spans="1:8" ht="25.5" x14ac:dyDescent="0.2">
      <c r="A78" s="585"/>
      <c r="B78" s="586" t="s">
        <v>2054</v>
      </c>
      <c r="C78" s="586">
        <v>3061</v>
      </c>
      <c r="D78" s="891"/>
      <c r="E78" s="623"/>
      <c r="F78" s="623"/>
      <c r="G78" s="623"/>
      <c r="H78" s="623"/>
    </row>
    <row r="79" spans="1:8" ht="25.5" x14ac:dyDescent="0.2">
      <c r="A79" s="585"/>
      <c r="B79" s="586" t="s">
        <v>2055</v>
      </c>
      <c r="C79" s="586">
        <v>3058</v>
      </c>
      <c r="D79" s="892"/>
      <c r="E79" s="623"/>
      <c r="F79" s="623"/>
      <c r="G79" s="623"/>
      <c r="H79" s="623"/>
    </row>
    <row r="80" spans="1:8" ht="14.25" x14ac:dyDescent="0.2">
      <c r="A80" s="585"/>
      <c r="B80" s="585" t="s">
        <v>2056</v>
      </c>
      <c r="C80" s="585">
        <v>3074</v>
      </c>
      <c r="D80" s="589">
        <f>SUM(D75:D79)</f>
        <v>0</v>
      </c>
      <c r="E80" s="623"/>
      <c r="F80" s="623"/>
      <c r="G80" s="623"/>
      <c r="H80" s="623"/>
    </row>
    <row r="81" spans="1:8" ht="14.25" x14ac:dyDescent="0.2">
      <c r="A81" s="603"/>
      <c r="B81" s="604"/>
      <c r="C81" s="604"/>
      <c r="D81" s="605"/>
      <c r="E81" s="623"/>
      <c r="F81" s="623"/>
      <c r="G81" s="623"/>
      <c r="H81" s="623"/>
    </row>
    <row r="82" spans="1:8" ht="25.5" x14ac:dyDescent="0.2">
      <c r="A82" s="585" t="s">
        <v>89</v>
      </c>
      <c r="B82" s="586" t="s">
        <v>2057</v>
      </c>
      <c r="C82" s="586">
        <v>3073</v>
      </c>
      <c r="D82" s="892"/>
      <c r="E82" s="623"/>
      <c r="F82" s="623"/>
      <c r="G82" s="623"/>
      <c r="H82" s="623"/>
    </row>
    <row r="83" spans="1:8" ht="25.5" x14ac:dyDescent="0.2">
      <c r="A83" s="585"/>
      <c r="B83" s="586" t="s">
        <v>2058</v>
      </c>
      <c r="C83" s="586">
        <v>3075</v>
      </c>
      <c r="D83" s="892"/>
      <c r="E83" s="623"/>
      <c r="F83" s="623"/>
      <c r="G83" s="623"/>
      <c r="H83" s="623"/>
    </row>
    <row r="84" spans="1:8" ht="14.25" x14ac:dyDescent="0.2">
      <c r="A84" s="585"/>
      <c r="B84" s="586" t="s">
        <v>2059</v>
      </c>
      <c r="C84" s="586">
        <v>3076</v>
      </c>
      <c r="D84" s="891"/>
      <c r="E84" s="623"/>
      <c r="F84" s="623"/>
      <c r="G84" s="623"/>
      <c r="H84" s="623"/>
    </row>
    <row r="85" spans="1:8" ht="25.5" x14ac:dyDescent="0.2">
      <c r="A85" s="585"/>
      <c r="B85" s="586" t="s">
        <v>2060</v>
      </c>
      <c r="C85" s="586">
        <v>3077</v>
      </c>
      <c r="D85" s="891"/>
      <c r="E85" s="623"/>
      <c r="F85" s="623"/>
      <c r="G85" s="623"/>
      <c r="H85" s="623"/>
    </row>
    <row r="86" spans="1:8" ht="25.5" x14ac:dyDescent="0.2">
      <c r="A86" s="585"/>
      <c r="B86" s="586" t="s">
        <v>2061</v>
      </c>
      <c r="C86" s="586">
        <v>3079</v>
      </c>
      <c r="D86" s="891"/>
      <c r="E86" s="623"/>
      <c r="F86" s="623"/>
      <c r="G86" s="623"/>
      <c r="H86" s="623"/>
    </row>
    <row r="87" spans="1:8" ht="14.25" x14ac:dyDescent="0.2">
      <c r="A87" s="585"/>
      <c r="B87" s="586" t="s">
        <v>2062</v>
      </c>
      <c r="C87" s="586">
        <v>3080</v>
      </c>
      <c r="D87" s="892"/>
      <c r="E87" s="623"/>
      <c r="F87" s="623"/>
      <c r="G87" s="623"/>
      <c r="H87" s="623"/>
    </row>
    <row r="88" spans="1:8" ht="14.25" x14ac:dyDescent="0.2">
      <c r="A88" s="585"/>
      <c r="B88" s="586" t="s">
        <v>2063</v>
      </c>
      <c r="C88" s="586">
        <v>3081</v>
      </c>
      <c r="D88" s="892"/>
      <c r="E88" s="623"/>
      <c r="F88" s="623"/>
      <c r="G88" s="623"/>
      <c r="H88" s="623"/>
    </row>
    <row r="89" spans="1:8" ht="14.25" x14ac:dyDescent="0.2">
      <c r="A89" s="585"/>
      <c r="B89" s="586" t="s">
        <v>2064</v>
      </c>
      <c r="C89" s="586">
        <v>3082</v>
      </c>
      <c r="D89" s="891"/>
      <c r="E89" s="623"/>
      <c r="F89" s="623"/>
      <c r="G89" s="623"/>
      <c r="H89" s="623"/>
    </row>
    <row r="90" spans="1:8" ht="14.25" x14ac:dyDescent="0.2">
      <c r="A90" s="585"/>
      <c r="B90" s="586" t="s">
        <v>2065</v>
      </c>
      <c r="C90" s="586">
        <v>3083</v>
      </c>
      <c r="D90" s="892"/>
      <c r="E90" s="623"/>
      <c r="F90" s="623"/>
      <c r="G90" s="623"/>
      <c r="H90" s="623"/>
    </row>
    <row r="91" spans="1:8" ht="14.25" x14ac:dyDescent="0.2">
      <c r="A91" s="585"/>
      <c r="B91" s="585" t="s">
        <v>2066</v>
      </c>
      <c r="C91" s="585">
        <v>3078</v>
      </c>
      <c r="D91" s="589">
        <f>SUM(D82:D90)</f>
        <v>0</v>
      </c>
      <c r="E91" s="623"/>
      <c r="F91" s="623"/>
      <c r="G91" s="623"/>
      <c r="H91" s="623"/>
    </row>
    <row r="92" spans="1:8" ht="14.25" x14ac:dyDescent="0.2">
      <c r="A92" s="585"/>
      <c r="B92" s="585" t="s">
        <v>2067</v>
      </c>
      <c r="C92" s="585">
        <v>3100</v>
      </c>
      <c r="D92" s="589">
        <f>+D63+D74+D80+D91</f>
        <v>0</v>
      </c>
      <c r="E92" s="624"/>
      <c r="F92" s="623"/>
      <c r="G92" s="623"/>
      <c r="H92" s="623"/>
    </row>
    <row r="93" spans="1:8" ht="14.25" x14ac:dyDescent="0.2">
      <c r="A93" s="597"/>
      <c r="B93" s="598"/>
      <c r="C93" s="598"/>
      <c r="D93" s="599"/>
      <c r="E93" s="623"/>
      <c r="F93" s="623"/>
      <c r="G93" s="623"/>
      <c r="H93" s="623"/>
    </row>
    <row r="94" spans="1:8" ht="14.25" x14ac:dyDescent="0.2">
      <c r="A94" s="696" t="s">
        <v>90</v>
      </c>
      <c r="B94" s="695"/>
      <c r="C94" s="695"/>
      <c r="D94" s="695"/>
      <c r="E94" s="623"/>
      <c r="F94" s="623"/>
      <c r="G94" s="623"/>
      <c r="H94" s="623"/>
    </row>
    <row r="95" spans="1:8" ht="14.25" x14ac:dyDescent="0.2">
      <c r="A95" s="607"/>
      <c r="B95" s="607"/>
      <c r="C95" s="607"/>
      <c r="D95" s="607"/>
      <c r="E95" s="623"/>
      <c r="F95" s="623"/>
      <c r="G95" s="623"/>
      <c r="H95" s="623"/>
    </row>
    <row r="96" spans="1:8" ht="14.25" x14ac:dyDescent="0.2">
      <c r="A96" s="585" t="s">
        <v>91</v>
      </c>
      <c r="B96" s="585" t="s">
        <v>454</v>
      </c>
      <c r="C96" s="586">
        <v>3110</v>
      </c>
      <c r="D96" s="891"/>
      <c r="E96" s="623"/>
      <c r="F96" s="623"/>
      <c r="G96" s="623"/>
      <c r="H96" s="623"/>
    </row>
    <row r="97" spans="1:8" ht="14.25" x14ac:dyDescent="0.2">
      <c r="A97" s="585"/>
      <c r="B97" s="586" t="s">
        <v>2068</v>
      </c>
      <c r="C97" s="586">
        <v>1060</v>
      </c>
      <c r="D97" s="891"/>
      <c r="E97" s="623"/>
      <c r="F97" s="623"/>
      <c r="G97" s="623"/>
      <c r="H97" s="623"/>
    </row>
    <row r="98" spans="1:8" ht="14.25" x14ac:dyDescent="0.2">
      <c r="A98" s="585"/>
      <c r="B98" s="585" t="s">
        <v>2069</v>
      </c>
      <c r="C98" s="586">
        <v>3115</v>
      </c>
      <c r="D98" s="589">
        <f>+D96-D97</f>
        <v>0</v>
      </c>
      <c r="E98" s="623"/>
      <c r="F98" s="623"/>
      <c r="G98" s="623"/>
      <c r="H98" s="623"/>
    </row>
    <row r="99" spans="1:8" ht="14.25" x14ac:dyDescent="0.2">
      <c r="A99" s="585"/>
      <c r="B99" s="586" t="s">
        <v>448</v>
      </c>
      <c r="C99" s="586">
        <v>3120</v>
      </c>
      <c r="D99" s="892"/>
      <c r="E99" s="623"/>
      <c r="F99" s="623"/>
      <c r="G99" s="623"/>
      <c r="H99" s="623"/>
    </row>
    <row r="100" spans="1:8" ht="14.25" x14ac:dyDescent="0.2">
      <c r="A100" s="585"/>
      <c r="B100" s="586" t="s">
        <v>2070</v>
      </c>
      <c r="C100" s="586">
        <v>1070</v>
      </c>
      <c r="D100" s="892"/>
      <c r="E100" s="623"/>
      <c r="F100" s="623"/>
      <c r="G100" s="623"/>
      <c r="H100" s="623"/>
    </row>
    <row r="101" spans="1:8" ht="14.25" x14ac:dyDescent="0.2">
      <c r="A101" s="585"/>
      <c r="B101" s="585" t="s">
        <v>2071</v>
      </c>
      <c r="C101" s="585">
        <v>3125</v>
      </c>
      <c r="D101" s="594">
        <f>+D99-D100</f>
        <v>0</v>
      </c>
      <c r="E101" s="623"/>
      <c r="F101" s="623"/>
      <c r="G101" s="623"/>
      <c r="H101" s="623"/>
    </row>
    <row r="102" spans="1:8" ht="14.25" x14ac:dyDescent="0.2">
      <c r="A102" s="585"/>
      <c r="B102" s="586" t="s">
        <v>2072</v>
      </c>
      <c r="C102" s="586">
        <v>3130</v>
      </c>
      <c r="D102" s="892"/>
      <c r="E102" s="623"/>
      <c r="F102" s="623"/>
      <c r="G102" s="623"/>
      <c r="H102" s="623"/>
    </row>
    <row r="103" spans="1:8" ht="14.25" x14ac:dyDescent="0.2">
      <c r="A103" s="585"/>
      <c r="B103" s="585" t="s">
        <v>2073</v>
      </c>
      <c r="C103" s="585">
        <v>3160</v>
      </c>
      <c r="D103" s="589">
        <f>+D98+D101+D102</f>
        <v>0</v>
      </c>
      <c r="E103" s="623"/>
      <c r="F103" s="623"/>
      <c r="G103" s="623"/>
      <c r="H103" s="623"/>
    </row>
    <row r="104" spans="1:8" ht="14.25" x14ac:dyDescent="0.2">
      <c r="A104" s="603"/>
      <c r="B104" s="604"/>
      <c r="C104" s="604"/>
      <c r="D104" s="605"/>
      <c r="E104" s="623"/>
      <c r="F104" s="623"/>
      <c r="G104" s="623"/>
      <c r="H104" s="623"/>
    </row>
    <row r="105" spans="1:8" ht="14.25" x14ac:dyDescent="0.2">
      <c r="A105" s="585" t="s">
        <v>92</v>
      </c>
      <c r="B105" s="586" t="s">
        <v>93</v>
      </c>
      <c r="C105" s="586">
        <v>3170</v>
      </c>
      <c r="D105" s="891"/>
      <c r="E105" s="623"/>
      <c r="F105" s="623"/>
      <c r="G105" s="623"/>
      <c r="H105" s="623"/>
    </row>
    <row r="106" spans="1:8" ht="14.25" x14ac:dyDescent="0.2">
      <c r="A106" s="585"/>
      <c r="B106" s="586" t="s">
        <v>2074</v>
      </c>
      <c r="C106" s="586">
        <v>1727</v>
      </c>
      <c r="D106" s="891"/>
      <c r="E106" s="623"/>
      <c r="F106" s="623"/>
      <c r="G106" s="623"/>
      <c r="H106" s="623"/>
    </row>
    <row r="107" spans="1:8" ht="14.25" x14ac:dyDescent="0.2">
      <c r="A107" s="585"/>
      <c r="B107" s="585" t="s">
        <v>2075</v>
      </c>
      <c r="C107" s="585">
        <v>3171</v>
      </c>
      <c r="D107" s="589">
        <f>+D105-D106</f>
        <v>0</v>
      </c>
      <c r="E107" s="623"/>
      <c r="F107" s="623"/>
      <c r="G107" s="623"/>
      <c r="H107" s="623"/>
    </row>
    <row r="108" spans="1:8" ht="14.25" x14ac:dyDescent="0.2">
      <c r="A108" s="585"/>
      <c r="B108" s="585"/>
      <c r="C108" s="585"/>
      <c r="D108" s="589"/>
      <c r="E108" s="623"/>
      <c r="F108" s="623"/>
      <c r="G108" s="623"/>
      <c r="H108" s="623"/>
    </row>
    <row r="109" spans="1:8" ht="14.25" x14ac:dyDescent="0.2">
      <c r="A109" s="585" t="s">
        <v>94</v>
      </c>
      <c r="B109" s="586" t="s">
        <v>2076</v>
      </c>
      <c r="C109" s="586">
        <v>3175</v>
      </c>
      <c r="D109" s="892"/>
      <c r="E109" s="623"/>
      <c r="F109" s="623"/>
      <c r="G109" s="623"/>
      <c r="H109" s="623"/>
    </row>
    <row r="110" spans="1:8" ht="14.25" x14ac:dyDescent="0.2">
      <c r="A110" s="585"/>
      <c r="B110" s="586" t="s">
        <v>2077</v>
      </c>
      <c r="C110" s="586">
        <v>3180</v>
      </c>
      <c r="D110" s="892"/>
      <c r="E110" s="623"/>
      <c r="F110" s="623"/>
      <c r="G110" s="623"/>
      <c r="H110" s="623"/>
    </row>
    <row r="111" spans="1:8" ht="14.25" x14ac:dyDescent="0.2">
      <c r="A111" s="585"/>
      <c r="B111" s="586" t="s">
        <v>2078</v>
      </c>
      <c r="C111" s="586">
        <v>1710</v>
      </c>
      <c r="D111" s="892"/>
      <c r="E111" s="623"/>
      <c r="F111" s="623"/>
      <c r="G111" s="623"/>
      <c r="H111" s="623"/>
    </row>
    <row r="112" spans="1:8" ht="14.25" x14ac:dyDescent="0.2">
      <c r="A112" s="585"/>
      <c r="B112" s="586" t="s">
        <v>2079</v>
      </c>
      <c r="C112" s="586">
        <v>3185</v>
      </c>
      <c r="D112" s="892"/>
      <c r="E112" s="623"/>
      <c r="F112" s="623"/>
      <c r="G112" s="623"/>
      <c r="H112" s="623"/>
    </row>
    <row r="113" spans="1:8" ht="14.25" x14ac:dyDescent="0.2">
      <c r="A113" s="585"/>
      <c r="B113" s="586" t="s">
        <v>2080</v>
      </c>
      <c r="C113" s="586">
        <v>3186</v>
      </c>
      <c r="D113" s="892"/>
      <c r="E113" s="623"/>
      <c r="F113" s="623"/>
      <c r="G113" s="623"/>
      <c r="H113" s="623"/>
    </row>
    <row r="114" spans="1:8" ht="14.25" x14ac:dyDescent="0.2">
      <c r="A114" s="585"/>
      <c r="B114" s="586" t="s">
        <v>2081</v>
      </c>
      <c r="C114" s="586">
        <v>3190</v>
      </c>
      <c r="D114" s="892"/>
      <c r="E114" s="623"/>
      <c r="F114" s="623"/>
      <c r="G114" s="623"/>
      <c r="H114" s="623"/>
    </row>
    <row r="115" spans="1:8" ht="25.5" x14ac:dyDescent="0.2">
      <c r="A115" s="585"/>
      <c r="B115" s="585" t="s">
        <v>2082</v>
      </c>
      <c r="C115" s="585">
        <v>3195</v>
      </c>
      <c r="D115" s="594">
        <f>+SUM(D112:D114)</f>
        <v>0</v>
      </c>
      <c r="E115" s="623"/>
      <c r="F115" s="623"/>
      <c r="G115" s="623"/>
      <c r="H115" s="623"/>
    </row>
    <row r="116" spans="1:8" ht="14.25" x14ac:dyDescent="0.2">
      <c r="A116" s="603"/>
      <c r="B116" s="604"/>
      <c r="C116" s="604"/>
      <c r="D116" s="605"/>
      <c r="E116" s="623"/>
      <c r="F116" s="623"/>
      <c r="G116" s="623"/>
      <c r="H116" s="623"/>
    </row>
    <row r="117" spans="1:8" ht="25.5" x14ac:dyDescent="0.2">
      <c r="A117" s="585" t="s">
        <v>95</v>
      </c>
      <c r="B117" s="586" t="s">
        <v>2083</v>
      </c>
      <c r="C117" s="586">
        <v>3200</v>
      </c>
      <c r="D117" s="891"/>
      <c r="E117" s="623"/>
      <c r="F117" s="623"/>
      <c r="G117" s="623"/>
      <c r="H117" s="623"/>
    </row>
    <row r="118" spans="1:8" ht="14.25" x14ac:dyDescent="0.2">
      <c r="A118" s="585"/>
      <c r="B118" s="586" t="s">
        <v>2084</v>
      </c>
      <c r="C118" s="586">
        <v>1725</v>
      </c>
      <c r="D118" s="892"/>
      <c r="E118" s="623"/>
      <c r="F118" s="623"/>
      <c r="G118" s="623"/>
      <c r="H118" s="623"/>
    </row>
    <row r="119" spans="1:8" ht="14.25" x14ac:dyDescent="0.2">
      <c r="A119" s="585"/>
      <c r="B119" s="585" t="s">
        <v>2085</v>
      </c>
      <c r="C119" s="585">
        <v>3172</v>
      </c>
      <c r="D119" s="589">
        <f>+D117-D118</f>
        <v>0</v>
      </c>
      <c r="E119" s="623"/>
      <c r="F119" s="623"/>
      <c r="G119" s="623"/>
      <c r="H119" s="623"/>
    </row>
    <row r="120" spans="1:8" ht="14.25" x14ac:dyDescent="0.2">
      <c r="A120" s="603"/>
      <c r="B120" s="604"/>
      <c r="C120" s="604"/>
      <c r="D120" s="605"/>
      <c r="E120" s="623"/>
      <c r="F120" s="623"/>
      <c r="G120" s="623"/>
      <c r="H120" s="623"/>
    </row>
    <row r="121" spans="1:8" ht="14.25" x14ac:dyDescent="0.2">
      <c r="A121" s="585" t="s">
        <v>96</v>
      </c>
      <c r="B121" s="586" t="s">
        <v>2086</v>
      </c>
      <c r="C121" s="586">
        <v>3201</v>
      </c>
      <c r="D121" s="891"/>
      <c r="E121" s="623"/>
      <c r="F121" s="623"/>
      <c r="G121" s="623"/>
      <c r="H121" s="623"/>
    </row>
    <row r="122" spans="1:8" ht="14.25" x14ac:dyDescent="0.2">
      <c r="A122" s="585"/>
      <c r="B122" s="586" t="s">
        <v>2087</v>
      </c>
      <c r="C122" s="586">
        <v>1726</v>
      </c>
      <c r="D122" s="891"/>
      <c r="E122" s="623"/>
      <c r="F122" s="623"/>
      <c r="G122" s="623"/>
      <c r="H122" s="623"/>
    </row>
    <row r="123" spans="1:8" ht="14.25" x14ac:dyDescent="0.2">
      <c r="A123" s="585"/>
      <c r="B123" s="585" t="s">
        <v>2088</v>
      </c>
      <c r="C123" s="585">
        <v>3173</v>
      </c>
      <c r="D123" s="589">
        <f>+D121-D122</f>
        <v>0</v>
      </c>
      <c r="E123" s="623"/>
      <c r="F123" s="623"/>
      <c r="G123" s="623"/>
      <c r="H123" s="623"/>
    </row>
    <row r="124" spans="1:8" ht="14.25" x14ac:dyDescent="0.2">
      <c r="A124" s="603"/>
      <c r="B124" s="604"/>
      <c r="C124" s="604"/>
      <c r="D124" s="605"/>
      <c r="E124" s="623"/>
      <c r="F124" s="623"/>
      <c r="G124" s="623"/>
      <c r="H124" s="623"/>
    </row>
    <row r="125" spans="1:8" ht="25.5" x14ac:dyDescent="0.2">
      <c r="A125" s="585" t="s">
        <v>606</v>
      </c>
      <c r="B125" s="586" t="s">
        <v>2089</v>
      </c>
      <c r="C125" s="586">
        <v>3176</v>
      </c>
      <c r="D125" s="892"/>
      <c r="E125" s="623"/>
      <c r="F125" s="623"/>
      <c r="G125" s="623"/>
      <c r="H125" s="623"/>
    </row>
    <row r="126" spans="1:8" ht="14.25" x14ac:dyDescent="0.2">
      <c r="A126" s="603"/>
      <c r="B126" s="604"/>
      <c r="C126" s="604"/>
      <c r="D126" s="605"/>
      <c r="E126" s="623"/>
      <c r="F126" s="623"/>
      <c r="G126" s="623"/>
      <c r="H126" s="623"/>
    </row>
    <row r="127" spans="1:8" ht="38.25" x14ac:dyDescent="0.2">
      <c r="A127" s="585" t="s">
        <v>2090</v>
      </c>
      <c r="B127" s="586" t="s">
        <v>2091</v>
      </c>
      <c r="C127" s="586">
        <v>3210</v>
      </c>
      <c r="D127" s="892"/>
      <c r="E127" s="623"/>
      <c r="F127" s="623"/>
      <c r="G127" s="623"/>
      <c r="H127" s="623"/>
    </row>
    <row r="128" spans="1:8" ht="14.25" x14ac:dyDescent="0.2">
      <c r="A128" s="603"/>
      <c r="B128" s="604"/>
      <c r="C128" s="604"/>
      <c r="D128" s="605"/>
      <c r="E128" s="623"/>
      <c r="F128" s="623"/>
      <c r="G128" s="623"/>
      <c r="H128" s="623"/>
    </row>
    <row r="129" spans="1:8" ht="25.5" x14ac:dyDescent="0.2">
      <c r="A129" s="585" t="s">
        <v>2092</v>
      </c>
      <c r="B129" s="586" t="s">
        <v>2093</v>
      </c>
      <c r="C129" s="586">
        <v>3221</v>
      </c>
      <c r="D129" s="892"/>
      <c r="E129" s="623"/>
      <c r="F129" s="623"/>
      <c r="G129" s="623"/>
      <c r="H129" s="623"/>
    </row>
    <row r="130" spans="1:8" ht="14.25" x14ac:dyDescent="0.2">
      <c r="A130" s="585"/>
      <c r="B130" s="586" t="s">
        <v>2094</v>
      </c>
      <c r="C130" s="586">
        <v>3199</v>
      </c>
      <c r="D130" s="892"/>
      <c r="E130" s="623"/>
      <c r="F130" s="623"/>
      <c r="G130" s="623"/>
      <c r="H130" s="623"/>
    </row>
    <row r="131" spans="1:8" ht="14.25" x14ac:dyDescent="0.2">
      <c r="A131" s="585"/>
      <c r="B131" s="586" t="s">
        <v>2095</v>
      </c>
      <c r="C131" s="586">
        <v>3241</v>
      </c>
      <c r="D131" s="892"/>
      <c r="E131" s="623"/>
      <c r="F131" s="623"/>
      <c r="G131" s="623"/>
      <c r="H131" s="623"/>
    </row>
    <row r="132" spans="1:8" ht="14.25" x14ac:dyDescent="0.2">
      <c r="A132" s="585"/>
      <c r="B132" s="586" t="s">
        <v>2096</v>
      </c>
      <c r="C132" s="586">
        <v>3242</v>
      </c>
      <c r="D132" s="892"/>
      <c r="E132" s="623"/>
      <c r="F132" s="623"/>
      <c r="G132" s="623"/>
      <c r="H132" s="623"/>
    </row>
    <row r="133" spans="1:8" ht="25.5" x14ac:dyDescent="0.2">
      <c r="A133" s="585"/>
      <c r="B133" s="586" t="s">
        <v>2097</v>
      </c>
      <c r="C133" s="586">
        <v>3243</v>
      </c>
      <c r="D133" s="891"/>
      <c r="E133" s="623"/>
      <c r="F133" s="623"/>
      <c r="G133" s="623"/>
      <c r="H133" s="623"/>
    </row>
    <row r="134" spans="1:8" ht="25.5" x14ac:dyDescent="0.2">
      <c r="A134" s="585"/>
      <c r="B134" s="586" t="s">
        <v>2098</v>
      </c>
      <c r="C134" s="586">
        <v>3261</v>
      </c>
      <c r="D134" s="892"/>
      <c r="E134" s="623"/>
      <c r="F134" s="623"/>
      <c r="G134" s="623"/>
      <c r="H134" s="623"/>
    </row>
    <row r="135" spans="1:8" ht="14.25" x14ac:dyDescent="0.2">
      <c r="A135" s="585"/>
      <c r="B135" s="586" t="s">
        <v>2099</v>
      </c>
      <c r="C135" s="586">
        <v>3254</v>
      </c>
      <c r="D135" s="892"/>
      <c r="E135" s="623"/>
      <c r="F135" s="623"/>
      <c r="G135" s="623"/>
      <c r="H135" s="623"/>
    </row>
    <row r="136" spans="1:8" ht="25.5" x14ac:dyDescent="0.2">
      <c r="A136" s="585"/>
      <c r="B136" s="586" t="s">
        <v>2100</v>
      </c>
      <c r="C136" s="586">
        <v>3198</v>
      </c>
      <c r="D136" s="892"/>
      <c r="E136" s="623"/>
      <c r="F136" s="623"/>
      <c r="G136" s="623"/>
      <c r="H136" s="623"/>
    </row>
    <row r="137" spans="1:8" ht="14.25" x14ac:dyDescent="0.2">
      <c r="A137" s="585"/>
      <c r="B137" s="586" t="s">
        <v>2101</v>
      </c>
      <c r="C137" s="586">
        <v>3247</v>
      </c>
      <c r="D137" s="892"/>
      <c r="E137" s="623"/>
      <c r="F137" s="623"/>
      <c r="G137" s="623"/>
      <c r="H137" s="623"/>
    </row>
    <row r="138" spans="1:8" ht="14.25" x14ac:dyDescent="0.2">
      <c r="A138" s="585"/>
      <c r="B138" s="586" t="s">
        <v>2102</v>
      </c>
      <c r="C138" s="586">
        <v>3248</v>
      </c>
      <c r="D138" s="892"/>
      <c r="E138" s="623"/>
      <c r="F138" s="623"/>
      <c r="G138" s="623"/>
      <c r="H138" s="623"/>
    </row>
    <row r="139" spans="1:8" ht="14.25" x14ac:dyDescent="0.2">
      <c r="A139" s="585"/>
      <c r="B139" s="586" t="s">
        <v>2103</v>
      </c>
      <c r="C139" s="586">
        <v>3249</v>
      </c>
      <c r="D139" s="892"/>
      <c r="E139" s="623"/>
      <c r="F139" s="623"/>
      <c r="G139" s="623"/>
      <c r="H139" s="623"/>
    </row>
    <row r="140" spans="1:8" ht="14.25" x14ac:dyDescent="0.2">
      <c r="A140" s="585"/>
      <c r="B140" s="586" t="s">
        <v>2104</v>
      </c>
      <c r="C140" s="586">
        <v>3250</v>
      </c>
      <c r="D140" s="891"/>
      <c r="E140" s="623"/>
      <c r="F140" s="623"/>
      <c r="G140" s="623"/>
      <c r="H140" s="623"/>
    </row>
    <row r="141" spans="1:8" ht="14.25" x14ac:dyDescent="0.2">
      <c r="A141" s="585"/>
      <c r="B141" s="586" t="s">
        <v>2105</v>
      </c>
      <c r="C141" s="586">
        <v>3251</v>
      </c>
      <c r="D141" s="892"/>
      <c r="E141" s="623"/>
      <c r="F141" s="623"/>
      <c r="G141" s="623"/>
      <c r="H141" s="623"/>
    </row>
    <row r="142" spans="1:8" ht="14.25" x14ac:dyDescent="0.2">
      <c r="A142" s="585"/>
      <c r="B142" s="586" t="s">
        <v>2106</v>
      </c>
      <c r="C142" s="586">
        <v>3253</v>
      </c>
      <c r="D142" s="892"/>
      <c r="E142" s="623"/>
      <c r="F142" s="623"/>
      <c r="G142" s="623"/>
      <c r="H142" s="623"/>
    </row>
    <row r="143" spans="1:8" ht="25.5" x14ac:dyDescent="0.2">
      <c r="A143" s="585"/>
      <c r="B143" s="586" t="s">
        <v>2107</v>
      </c>
      <c r="C143" s="586">
        <v>3259</v>
      </c>
      <c r="D143" s="891"/>
      <c r="E143" s="623"/>
      <c r="F143" s="623"/>
      <c r="G143" s="623"/>
      <c r="H143" s="623"/>
    </row>
    <row r="144" spans="1:8" ht="14.25" x14ac:dyDescent="0.2">
      <c r="A144" s="585"/>
      <c r="B144" s="586" t="s">
        <v>2108</v>
      </c>
      <c r="C144" s="586">
        <v>3260</v>
      </c>
      <c r="D144" s="892"/>
      <c r="E144" s="623"/>
      <c r="F144" s="623"/>
      <c r="G144" s="623"/>
      <c r="H144" s="623"/>
    </row>
    <row r="145" spans="1:8" ht="14.25" x14ac:dyDescent="0.2">
      <c r="A145" s="585"/>
      <c r="B145" s="586" t="s">
        <v>2109</v>
      </c>
      <c r="C145" s="586">
        <v>3266</v>
      </c>
      <c r="D145" s="891"/>
      <c r="E145" s="623"/>
      <c r="F145" s="623"/>
      <c r="G145" s="623"/>
      <c r="H145" s="623"/>
    </row>
    <row r="146" spans="1:8" ht="14.25" x14ac:dyDescent="0.2">
      <c r="A146" s="585"/>
      <c r="B146" s="586" t="s">
        <v>2110</v>
      </c>
      <c r="C146" s="586">
        <v>3267</v>
      </c>
      <c r="D146" s="891"/>
      <c r="E146" s="623"/>
      <c r="F146" s="623"/>
      <c r="G146" s="623"/>
      <c r="H146" s="623"/>
    </row>
    <row r="147" spans="1:8" ht="14.25" x14ac:dyDescent="0.2">
      <c r="A147" s="585"/>
      <c r="B147" s="586" t="s">
        <v>2111</v>
      </c>
      <c r="C147" s="586">
        <v>3268</v>
      </c>
      <c r="D147" s="891"/>
      <c r="E147" s="623"/>
      <c r="F147" s="623"/>
      <c r="G147" s="623"/>
      <c r="H147" s="623"/>
    </row>
    <row r="148" spans="1:8" ht="14.25" x14ac:dyDescent="0.2">
      <c r="A148" s="585"/>
      <c r="B148" s="586" t="s">
        <v>2112</v>
      </c>
      <c r="C148" s="586">
        <v>3269</v>
      </c>
      <c r="D148" s="891"/>
      <c r="E148" s="623"/>
      <c r="F148" s="623"/>
      <c r="G148" s="623"/>
      <c r="H148" s="623"/>
    </row>
    <row r="149" spans="1:8" ht="14.25" x14ac:dyDescent="0.2">
      <c r="A149" s="585"/>
      <c r="B149" s="586" t="s">
        <v>2113</v>
      </c>
      <c r="C149" s="586">
        <v>3270</v>
      </c>
      <c r="D149" s="892"/>
      <c r="E149" s="623"/>
      <c r="F149" s="623"/>
      <c r="G149" s="623"/>
      <c r="H149" s="623"/>
    </row>
    <row r="150" spans="1:8" ht="14.25" x14ac:dyDescent="0.2">
      <c r="A150" s="585"/>
      <c r="B150" s="586" t="s">
        <v>2114</v>
      </c>
      <c r="C150" s="586">
        <v>3389</v>
      </c>
      <c r="D150" s="892"/>
      <c r="E150" s="623"/>
      <c r="F150" s="623"/>
      <c r="G150" s="623"/>
      <c r="H150" s="623"/>
    </row>
    <row r="151" spans="1:8" ht="14.25" x14ac:dyDescent="0.2">
      <c r="A151" s="585"/>
      <c r="B151" s="586" t="s">
        <v>2115</v>
      </c>
      <c r="C151" s="586">
        <v>3390</v>
      </c>
      <c r="D151" s="892"/>
      <c r="E151" s="623"/>
      <c r="F151" s="623"/>
      <c r="G151" s="623"/>
      <c r="H151" s="623"/>
    </row>
    <row r="152" spans="1:8" ht="14.25" x14ac:dyDescent="0.2">
      <c r="A152" s="585"/>
      <c r="B152" s="586" t="s">
        <v>2116</v>
      </c>
      <c r="C152" s="586">
        <v>3391</v>
      </c>
      <c r="D152" s="891"/>
      <c r="E152" s="623"/>
      <c r="F152" s="623"/>
      <c r="G152" s="623"/>
      <c r="H152" s="623"/>
    </row>
    <row r="153" spans="1:8" ht="14.25" x14ac:dyDescent="0.2">
      <c r="A153" s="585"/>
      <c r="B153" s="586" t="s">
        <v>2117</v>
      </c>
      <c r="C153" s="586">
        <v>3392</v>
      </c>
      <c r="D153" s="892"/>
      <c r="E153" s="623"/>
      <c r="F153" s="623"/>
      <c r="G153" s="623"/>
      <c r="H153" s="623"/>
    </row>
    <row r="154" spans="1:8" ht="14.25" x14ac:dyDescent="0.2">
      <c r="A154" s="585"/>
      <c r="B154" s="586" t="s">
        <v>2118</v>
      </c>
      <c r="C154" s="586">
        <v>3394</v>
      </c>
      <c r="D154" s="892"/>
      <c r="E154" s="623"/>
      <c r="F154" s="623"/>
      <c r="G154" s="623"/>
      <c r="H154" s="623"/>
    </row>
    <row r="155" spans="1:8" ht="14.25" x14ac:dyDescent="0.2">
      <c r="A155" s="585"/>
      <c r="B155" s="586" t="s">
        <v>2119</v>
      </c>
      <c r="C155" s="586">
        <v>3395</v>
      </c>
      <c r="D155" s="892"/>
      <c r="E155" s="623"/>
      <c r="F155" s="623"/>
      <c r="G155" s="623"/>
      <c r="H155" s="623"/>
    </row>
    <row r="156" spans="1:8" ht="25.5" x14ac:dyDescent="0.2">
      <c r="A156" s="585"/>
      <c r="B156" s="586" t="s">
        <v>2120</v>
      </c>
      <c r="C156" s="586">
        <v>3396</v>
      </c>
      <c r="D156" s="892"/>
      <c r="E156" s="623"/>
      <c r="F156" s="623"/>
      <c r="G156" s="623"/>
      <c r="H156" s="623"/>
    </row>
    <row r="157" spans="1:8" ht="25.5" x14ac:dyDescent="0.2">
      <c r="A157" s="585"/>
      <c r="B157" s="586" t="s">
        <v>2121</v>
      </c>
      <c r="C157" s="586">
        <v>3397</v>
      </c>
      <c r="D157" s="892"/>
      <c r="E157" s="623"/>
      <c r="F157" s="623"/>
      <c r="G157" s="623"/>
      <c r="H157" s="623"/>
    </row>
    <row r="158" spans="1:8" ht="14.25" x14ac:dyDescent="0.2">
      <c r="A158" s="585"/>
      <c r="B158" s="586" t="s">
        <v>2122</v>
      </c>
      <c r="C158" s="586">
        <v>3398</v>
      </c>
      <c r="D158" s="892"/>
      <c r="E158" s="623"/>
      <c r="F158" s="623"/>
      <c r="G158" s="623"/>
      <c r="H158" s="623"/>
    </row>
    <row r="159" spans="1:8" ht="14.25" x14ac:dyDescent="0.2">
      <c r="A159" s="585"/>
      <c r="B159" s="586" t="s">
        <v>2123</v>
      </c>
      <c r="C159" s="586">
        <v>3399</v>
      </c>
      <c r="D159" s="892"/>
      <c r="E159" s="623"/>
      <c r="F159" s="623"/>
      <c r="G159" s="623"/>
      <c r="H159" s="623"/>
    </row>
    <row r="160" spans="1:8" ht="14.25" x14ac:dyDescent="0.2">
      <c r="A160" s="585"/>
      <c r="B160" s="586" t="s">
        <v>2124</v>
      </c>
      <c r="C160" s="586">
        <v>3400</v>
      </c>
      <c r="D160" s="892"/>
      <c r="E160" s="623"/>
      <c r="F160" s="623"/>
      <c r="G160" s="623"/>
      <c r="H160" s="623"/>
    </row>
    <row r="161" spans="1:8" ht="14.25" x14ac:dyDescent="0.2">
      <c r="A161" s="585"/>
      <c r="B161" s="586" t="s">
        <v>2125</v>
      </c>
      <c r="C161" s="586">
        <v>9997</v>
      </c>
      <c r="D161" s="892"/>
      <c r="E161" s="623"/>
      <c r="F161" s="623"/>
      <c r="G161" s="623"/>
      <c r="H161" s="623"/>
    </row>
    <row r="162" spans="1:8" ht="14.25" x14ac:dyDescent="0.2">
      <c r="A162" s="585"/>
      <c r="B162" s="585" t="s">
        <v>2126</v>
      </c>
      <c r="C162" s="585">
        <v>3500</v>
      </c>
      <c r="D162" s="589">
        <f>SUM(D129:D161)</f>
        <v>0</v>
      </c>
      <c r="E162" s="624"/>
      <c r="F162" s="623"/>
      <c r="G162" s="623"/>
      <c r="H162" s="623"/>
    </row>
    <row r="163" spans="1:8" ht="14.25" x14ac:dyDescent="0.2">
      <c r="A163" s="603"/>
      <c r="B163" s="604"/>
      <c r="C163" s="604"/>
      <c r="D163" s="605"/>
      <c r="E163" s="623"/>
      <c r="F163" s="623"/>
      <c r="G163" s="623"/>
      <c r="H163" s="623"/>
    </row>
    <row r="164" spans="1:8" ht="14.25" x14ac:dyDescent="0.2">
      <c r="A164" s="585"/>
      <c r="B164" s="585" t="s">
        <v>2127</v>
      </c>
      <c r="C164" s="585">
        <v>3510</v>
      </c>
      <c r="D164" s="589">
        <f>+D103+D107+D115+D119+D123+D125+D127+D162</f>
        <v>0</v>
      </c>
      <c r="E164" s="624"/>
      <c r="F164" s="623"/>
      <c r="G164" s="623"/>
      <c r="H164" s="623"/>
    </row>
    <row r="165" spans="1:8" ht="14.25" x14ac:dyDescent="0.2">
      <c r="A165" s="608"/>
      <c r="B165" s="591"/>
      <c r="C165" s="591"/>
      <c r="D165" s="592"/>
      <c r="E165" s="623"/>
      <c r="F165" s="623"/>
      <c r="G165" s="623"/>
      <c r="H165" s="623"/>
    </row>
    <row r="166" spans="1:8" ht="14.25" x14ac:dyDescent="0.2">
      <c r="A166" s="595"/>
      <c r="B166" s="695" t="s">
        <v>98</v>
      </c>
      <c r="C166" s="695"/>
      <c r="D166" s="695"/>
      <c r="E166" s="623"/>
      <c r="F166" s="623"/>
      <c r="G166" s="623"/>
      <c r="H166" s="623"/>
    </row>
    <row r="167" spans="1:8" ht="14.25" x14ac:dyDescent="0.2">
      <c r="A167" s="593"/>
      <c r="B167" s="591"/>
      <c r="C167" s="591"/>
      <c r="D167" s="599"/>
      <c r="E167" s="623"/>
      <c r="F167" s="623"/>
      <c r="G167" s="623"/>
      <c r="H167" s="623"/>
    </row>
    <row r="168" spans="1:8" ht="14.25" x14ac:dyDescent="0.2">
      <c r="A168" s="585" t="s">
        <v>99</v>
      </c>
      <c r="B168" s="586" t="s">
        <v>2128</v>
      </c>
      <c r="C168" s="586">
        <v>1008</v>
      </c>
      <c r="D168" s="891"/>
      <c r="E168" s="623"/>
      <c r="F168" s="623"/>
      <c r="G168" s="623"/>
      <c r="H168" s="623"/>
    </row>
    <row r="169" spans="1:8" ht="14.25" x14ac:dyDescent="0.2">
      <c r="A169" s="585"/>
      <c r="B169" s="586" t="s">
        <v>2129</v>
      </c>
      <c r="C169" s="586">
        <v>1010</v>
      </c>
      <c r="D169" s="891"/>
      <c r="E169" s="623"/>
      <c r="F169" s="623"/>
      <c r="G169" s="623"/>
      <c r="H169" s="623"/>
    </row>
    <row r="170" spans="1:8" ht="14.25" x14ac:dyDescent="0.2">
      <c r="A170" s="585"/>
      <c r="B170" s="586" t="s">
        <v>2130</v>
      </c>
      <c r="C170" s="586">
        <v>1011</v>
      </c>
      <c r="D170" s="891"/>
      <c r="E170" s="623"/>
      <c r="F170" s="623"/>
      <c r="G170" s="623"/>
      <c r="H170" s="623"/>
    </row>
    <row r="171" spans="1:8" ht="14.25" x14ac:dyDescent="0.2">
      <c r="A171" s="585"/>
      <c r="B171" s="586" t="s">
        <v>2131</v>
      </c>
      <c r="C171" s="586">
        <v>1012</v>
      </c>
      <c r="D171" s="892"/>
      <c r="E171" s="623"/>
      <c r="F171" s="623"/>
      <c r="G171" s="623"/>
      <c r="H171" s="623"/>
    </row>
    <row r="172" spans="1:8" ht="14.25" x14ac:dyDescent="0.2">
      <c r="A172" s="585"/>
      <c r="B172" s="586" t="s">
        <v>2132</v>
      </c>
      <c r="C172" s="586">
        <v>1013</v>
      </c>
      <c r="D172" s="892"/>
      <c r="E172" s="623"/>
      <c r="F172" s="623"/>
      <c r="G172" s="623"/>
      <c r="H172" s="623"/>
    </row>
    <row r="173" spans="1:8" ht="14.25" x14ac:dyDescent="0.2">
      <c r="A173" s="585"/>
      <c r="B173" s="585" t="s">
        <v>2133</v>
      </c>
      <c r="C173" s="585">
        <v>1014</v>
      </c>
      <c r="D173" s="589">
        <f>SUM(D168:D172)</f>
        <v>0</v>
      </c>
      <c r="E173" s="623"/>
      <c r="F173" s="623"/>
      <c r="G173" s="623"/>
      <c r="H173" s="623"/>
    </row>
    <row r="174" spans="1:8" ht="14.25" x14ac:dyDescent="0.2">
      <c r="A174" s="603"/>
      <c r="B174" s="604"/>
      <c r="C174" s="604"/>
      <c r="D174" s="605"/>
      <c r="E174" s="623"/>
      <c r="F174" s="623"/>
      <c r="G174" s="623"/>
      <c r="H174" s="623"/>
    </row>
    <row r="175" spans="1:8" ht="14.25" x14ac:dyDescent="0.2">
      <c r="A175" s="585" t="s">
        <v>100</v>
      </c>
      <c r="B175" s="586" t="s">
        <v>2134</v>
      </c>
      <c r="C175" s="586">
        <v>1015</v>
      </c>
      <c r="D175" s="892"/>
      <c r="E175" s="623"/>
      <c r="F175" s="623"/>
      <c r="G175" s="623"/>
      <c r="H175" s="623"/>
    </row>
    <row r="176" spans="1:8" ht="14.25" x14ac:dyDescent="0.2">
      <c r="A176" s="585"/>
      <c r="B176" s="586" t="s">
        <v>2135</v>
      </c>
      <c r="C176" s="586">
        <v>1016</v>
      </c>
      <c r="D176" s="891"/>
      <c r="E176" s="623"/>
      <c r="F176" s="623"/>
      <c r="G176" s="623"/>
      <c r="H176" s="623"/>
    </row>
    <row r="177" spans="1:8" ht="14.25" x14ac:dyDescent="0.2">
      <c r="A177" s="585"/>
      <c r="B177" s="586" t="s">
        <v>2136</v>
      </c>
      <c r="C177" s="586">
        <v>1017</v>
      </c>
      <c r="D177" s="891"/>
      <c r="E177" s="623"/>
      <c r="F177" s="623"/>
      <c r="G177" s="623"/>
      <c r="H177" s="623"/>
    </row>
    <row r="178" spans="1:8" ht="14.25" x14ac:dyDescent="0.2">
      <c r="A178" s="585"/>
      <c r="B178" s="586" t="s">
        <v>2137</v>
      </c>
      <c r="C178" s="586">
        <v>1018</v>
      </c>
      <c r="D178" s="892"/>
      <c r="E178" s="623"/>
      <c r="F178" s="623"/>
      <c r="G178" s="623"/>
      <c r="H178" s="623"/>
    </row>
    <row r="179" spans="1:8" ht="14.25" x14ac:dyDescent="0.2">
      <c r="A179" s="585"/>
      <c r="B179" s="586" t="s">
        <v>2138</v>
      </c>
      <c r="C179" s="586">
        <v>1031</v>
      </c>
      <c r="D179" s="892"/>
      <c r="E179" s="623"/>
      <c r="F179" s="623"/>
      <c r="G179" s="623"/>
      <c r="H179" s="623"/>
    </row>
    <row r="180" spans="1:8" ht="14.25" x14ac:dyDescent="0.2">
      <c r="A180" s="585"/>
      <c r="B180" s="586" t="s">
        <v>2139</v>
      </c>
      <c r="C180" s="586">
        <v>1020</v>
      </c>
      <c r="D180" s="891"/>
      <c r="E180" s="623"/>
      <c r="F180" s="623"/>
      <c r="G180" s="623"/>
      <c r="H180" s="623"/>
    </row>
    <row r="181" spans="1:8" ht="14.25" x14ac:dyDescent="0.2">
      <c r="A181" s="585"/>
      <c r="B181" s="586" t="s">
        <v>2140</v>
      </c>
      <c r="C181" s="586">
        <v>1032</v>
      </c>
      <c r="D181" s="892"/>
      <c r="E181" s="886"/>
      <c r="F181" s="887"/>
      <c r="G181" s="623"/>
      <c r="H181" s="623"/>
    </row>
    <row r="182" spans="1:8" ht="14.25" x14ac:dyDescent="0.2">
      <c r="A182" s="585"/>
      <c r="B182" s="586"/>
      <c r="C182" s="586"/>
      <c r="D182" s="587"/>
      <c r="E182" s="623"/>
      <c r="F182" s="623"/>
      <c r="G182" s="623"/>
      <c r="H182" s="623"/>
    </row>
    <row r="183" spans="1:8" ht="25.5" x14ac:dyDescent="0.2">
      <c r="A183" s="585" t="s">
        <v>101</v>
      </c>
      <c r="B183" s="586" t="s">
        <v>2141</v>
      </c>
      <c r="C183" s="586">
        <v>1021</v>
      </c>
      <c r="D183" s="891"/>
      <c r="E183" s="623"/>
      <c r="F183" s="623"/>
      <c r="G183" s="623"/>
      <c r="H183" s="623"/>
    </row>
    <row r="184" spans="1:8" ht="25.5" x14ac:dyDescent="0.2">
      <c r="A184" s="585"/>
      <c r="B184" s="586" t="s">
        <v>2142</v>
      </c>
      <c r="C184" s="586">
        <v>1022</v>
      </c>
      <c r="D184" s="891"/>
      <c r="E184" s="623"/>
      <c r="F184" s="623"/>
      <c r="G184" s="623"/>
      <c r="H184" s="623"/>
    </row>
    <row r="185" spans="1:8" ht="25.5" x14ac:dyDescent="0.2">
      <c r="A185" s="585"/>
      <c r="B185" s="586" t="s">
        <v>2143</v>
      </c>
      <c r="C185" s="586">
        <v>1023</v>
      </c>
      <c r="D185" s="892"/>
      <c r="E185" s="623"/>
      <c r="F185" s="623"/>
      <c r="G185" s="623"/>
      <c r="H185" s="623"/>
    </row>
    <row r="186" spans="1:8" ht="14.25" x14ac:dyDescent="0.2">
      <c r="A186" s="585"/>
      <c r="B186" s="586" t="s">
        <v>2144</v>
      </c>
      <c r="C186" s="586">
        <v>1027</v>
      </c>
      <c r="D186" s="891"/>
      <c r="E186" s="623"/>
      <c r="F186" s="623"/>
      <c r="G186" s="623"/>
      <c r="H186" s="623"/>
    </row>
    <row r="187" spans="1:8" ht="14.25" x14ac:dyDescent="0.2">
      <c r="A187" s="585"/>
      <c r="B187" s="586" t="s">
        <v>2145</v>
      </c>
      <c r="C187" s="586">
        <v>1028</v>
      </c>
      <c r="D187" s="892"/>
      <c r="E187" s="623"/>
      <c r="F187" s="623"/>
      <c r="G187" s="623"/>
      <c r="H187" s="623"/>
    </row>
    <row r="188" spans="1:8" ht="25.5" x14ac:dyDescent="0.2">
      <c r="A188" s="585"/>
      <c r="B188" s="586" t="s">
        <v>2146</v>
      </c>
      <c r="C188" s="586">
        <v>1029</v>
      </c>
      <c r="D188" s="892"/>
      <c r="E188" s="623"/>
      <c r="F188" s="623"/>
      <c r="G188" s="623"/>
      <c r="H188" s="623"/>
    </row>
    <row r="189" spans="1:8" ht="25.5" x14ac:dyDescent="0.2">
      <c r="A189" s="585"/>
      <c r="B189" s="586" t="s">
        <v>2147</v>
      </c>
      <c r="C189" s="586">
        <v>1033</v>
      </c>
      <c r="D189" s="892"/>
      <c r="E189" s="623"/>
      <c r="F189" s="623"/>
      <c r="G189" s="623"/>
      <c r="H189" s="623"/>
    </row>
    <row r="190" spans="1:8" ht="25.5" x14ac:dyDescent="0.2">
      <c r="A190" s="585"/>
      <c r="B190" s="586" t="s">
        <v>2148</v>
      </c>
      <c r="C190" s="586">
        <v>1034</v>
      </c>
      <c r="D190" s="892"/>
      <c r="E190" s="623"/>
      <c r="F190" s="623"/>
      <c r="G190" s="623"/>
      <c r="H190" s="623"/>
    </row>
    <row r="191" spans="1:8" ht="14.25" x14ac:dyDescent="0.2">
      <c r="A191" s="585"/>
      <c r="B191" s="586" t="s">
        <v>2149</v>
      </c>
      <c r="C191" s="586">
        <v>1030</v>
      </c>
      <c r="D191" s="891"/>
      <c r="E191" s="623"/>
      <c r="F191" s="623"/>
      <c r="G191" s="623"/>
      <c r="H191" s="623"/>
    </row>
    <row r="192" spans="1:8" ht="25.5" x14ac:dyDescent="0.2">
      <c r="A192" s="585"/>
      <c r="B192" s="586" t="s">
        <v>2150</v>
      </c>
      <c r="C192" s="586">
        <v>1035</v>
      </c>
      <c r="D192" s="891"/>
      <c r="E192" s="623"/>
      <c r="F192" s="623"/>
      <c r="G192" s="623"/>
      <c r="H192" s="623"/>
    </row>
    <row r="193" spans="1:8" ht="25.5" x14ac:dyDescent="0.2">
      <c r="A193" s="585"/>
      <c r="B193" s="586" t="s">
        <v>2151</v>
      </c>
      <c r="C193" s="586">
        <v>1036</v>
      </c>
      <c r="D193" s="891"/>
      <c r="E193" s="623"/>
      <c r="F193" s="623"/>
      <c r="G193" s="623"/>
      <c r="H193" s="623"/>
    </row>
    <row r="194" spans="1:8" ht="14.25" x14ac:dyDescent="0.2">
      <c r="A194" s="585"/>
      <c r="B194" s="586" t="s">
        <v>2152</v>
      </c>
      <c r="C194" s="586">
        <v>1038</v>
      </c>
      <c r="D194" s="891"/>
      <c r="E194" s="623"/>
      <c r="F194" s="623"/>
      <c r="G194" s="623"/>
      <c r="H194" s="623"/>
    </row>
    <row r="195" spans="1:8" ht="14.25" x14ac:dyDescent="0.2">
      <c r="A195" s="585"/>
      <c r="B195" s="585" t="s">
        <v>2153</v>
      </c>
      <c r="C195" s="585">
        <v>1039</v>
      </c>
      <c r="D195" s="589">
        <f>SUM(D183:D194)</f>
        <v>0</v>
      </c>
      <c r="E195" s="623"/>
      <c r="F195" s="623"/>
      <c r="G195" s="623"/>
      <c r="H195" s="623"/>
    </row>
    <row r="196" spans="1:8" ht="14.25" x14ac:dyDescent="0.2">
      <c r="A196" s="603"/>
      <c r="B196" s="604"/>
      <c r="C196" s="604"/>
      <c r="D196" s="605"/>
      <c r="E196" s="623"/>
      <c r="F196" s="623"/>
      <c r="G196" s="623"/>
      <c r="H196" s="623"/>
    </row>
    <row r="197" spans="1:8" ht="14.25" x14ac:dyDescent="0.2">
      <c r="A197" s="585"/>
      <c r="B197" s="585" t="s">
        <v>2154</v>
      </c>
      <c r="C197" s="585">
        <v>1040</v>
      </c>
      <c r="D197" s="589">
        <f>+D173+D195+SUM(D175:D181)</f>
        <v>0</v>
      </c>
      <c r="E197" s="624"/>
      <c r="F197" s="623"/>
      <c r="G197" s="623"/>
      <c r="H197" s="623"/>
    </row>
    <row r="198" spans="1:8" ht="14.25" x14ac:dyDescent="0.2">
      <c r="A198" s="608"/>
      <c r="B198" s="591"/>
      <c r="C198" s="591"/>
      <c r="D198" s="592"/>
      <c r="E198" s="623"/>
      <c r="F198" s="623"/>
      <c r="G198" s="623"/>
      <c r="H198" s="623"/>
    </row>
    <row r="199" spans="1:8" ht="14.25" x14ac:dyDescent="0.2">
      <c r="A199" s="595"/>
      <c r="B199" s="695" t="s">
        <v>102</v>
      </c>
      <c r="C199" s="695"/>
      <c r="D199" s="695"/>
      <c r="E199" s="623"/>
      <c r="F199" s="623"/>
      <c r="G199" s="623"/>
      <c r="H199" s="623"/>
    </row>
    <row r="200" spans="1:8" ht="14.25" x14ac:dyDescent="0.2">
      <c r="A200" s="593"/>
      <c r="B200" s="591"/>
      <c r="C200" s="591"/>
      <c r="D200" s="599"/>
      <c r="E200" s="623"/>
      <c r="F200" s="623"/>
      <c r="G200" s="623"/>
      <c r="H200" s="623"/>
    </row>
    <row r="201" spans="1:8" ht="14.25" x14ac:dyDescent="0.2">
      <c r="A201" s="585" t="s">
        <v>103</v>
      </c>
      <c r="B201" s="586" t="s">
        <v>2155</v>
      </c>
      <c r="C201" s="586">
        <v>1080</v>
      </c>
      <c r="D201" s="891"/>
      <c r="E201" s="623"/>
      <c r="F201" s="623"/>
      <c r="G201" s="623"/>
      <c r="H201" s="623"/>
    </row>
    <row r="202" spans="1:8" ht="14.25" x14ac:dyDescent="0.2">
      <c r="A202" s="585"/>
      <c r="B202" s="586" t="s">
        <v>2156</v>
      </c>
      <c r="C202" s="586">
        <v>1081</v>
      </c>
      <c r="D202" s="891"/>
      <c r="E202" s="623"/>
      <c r="F202" s="623"/>
      <c r="G202" s="623"/>
      <c r="H202" s="623"/>
    </row>
    <row r="203" spans="1:8" ht="14.25" x14ac:dyDescent="0.2">
      <c r="A203" s="585"/>
      <c r="B203" s="586" t="s">
        <v>2157</v>
      </c>
      <c r="C203" s="586">
        <v>1082</v>
      </c>
      <c r="D203" s="891"/>
      <c r="E203" s="623"/>
      <c r="F203" s="623"/>
      <c r="G203" s="623"/>
      <c r="H203" s="623"/>
    </row>
    <row r="204" spans="1:8" ht="14.25" x14ac:dyDescent="0.2">
      <c r="A204" s="585"/>
      <c r="B204" s="586" t="s">
        <v>2158</v>
      </c>
      <c r="C204" s="586">
        <v>1083</v>
      </c>
      <c r="D204" s="892"/>
      <c r="E204" s="623"/>
      <c r="F204" s="623"/>
      <c r="G204" s="623"/>
      <c r="H204" s="623"/>
    </row>
    <row r="205" spans="1:8" ht="14.25" x14ac:dyDescent="0.2">
      <c r="A205" s="585"/>
      <c r="B205" s="586" t="s">
        <v>2159</v>
      </c>
      <c r="C205" s="586">
        <v>1084</v>
      </c>
      <c r="D205" s="892"/>
      <c r="E205" s="623"/>
      <c r="F205" s="623"/>
      <c r="G205" s="623"/>
      <c r="H205" s="623"/>
    </row>
    <row r="206" spans="1:8" ht="14.25" x14ac:dyDescent="0.2">
      <c r="A206" s="585"/>
      <c r="B206" s="586" t="s">
        <v>2160</v>
      </c>
      <c r="C206" s="586">
        <v>1085</v>
      </c>
      <c r="D206" s="891"/>
      <c r="E206" s="623"/>
      <c r="F206" s="623"/>
      <c r="G206" s="623"/>
      <c r="H206" s="623"/>
    </row>
    <row r="207" spans="1:8" ht="14.25" x14ac:dyDescent="0.2">
      <c r="A207" s="585"/>
      <c r="B207" s="586" t="s">
        <v>2161</v>
      </c>
      <c r="C207" s="586">
        <v>1086</v>
      </c>
      <c r="D207" s="892"/>
      <c r="E207" s="623"/>
      <c r="F207" s="623"/>
      <c r="G207" s="623"/>
      <c r="H207" s="623"/>
    </row>
    <row r="208" spans="1:8" ht="14.25" x14ac:dyDescent="0.2">
      <c r="A208" s="585"/>
      <c r="B208" s="586" t="s">
        <v>2162</v>
      </c>
      <c r="C208" s="586">
        <v>1087</v>
      </c>
      <c r="D208" s="892"/>
      <c r="E208" s="623"/>
      <c r="F208" s="623"/>
      <c r="G208" s="623"/>
      <c r="H208" s="623"/>
    </row>
    <row r="209" spans="1:8" ht="14.25" x14ac:dyDescent="0.2">
      <c r="A209" s="585"/>
      <c r="B209" s="586" t="s">
        <v>2163</v>
      </c>
      <c r="C209" s="586">
        <v>1090</v>
      </c>
      <c r="D209" s="891"/>
      <c r="E209" s="623"/>
      <c r="F209" s="623"/>
      <c r="G209" s="623"/>
      <c r="H209" s="623"/>
    </row>
    <row r="210" spans="1:8" ht="14.25" x14ac:dyDescent="0.2">
      <c r="A210" s="585"/>
      <c r="B210" s="586" t="s">
        <v>2164</v>
      </c>
      <c r="C210" s="586">
        <v>1091</v>
      </c>
      <c r="D210" s="892"/>
      <c r="E210" s="623"/>
      <c r="F210" s="623"/>
      <c r="G210" s="623"/>
      <c r="H210" s="623"/>
    </row>
    <row r="211" spans="1:8" ht="25.5" x14ac:dyDescent="0.2">
      <c r="A211" s="585"/>
      <c r="B211" s="586" t="s">
        <v>2165</v>
      </c>
      <c r="C211" s="586">
        <v>1100</v>
      </c>
      <c r="D211" s="891"/>
      <c r="E211" s="623"/>
      <c r="F211" s="623"/>
      <c r="G211" s="623"/>
      <c r="H211" s="623"/>
    </row>
    <row r="212" spans="1:8" ht="14.25" x14ac:dyDescent="0.2">
      <c r="A212" s="585"/>
      <c r="B212" s="586" t="s">
        <v>2166</v>
      </c>
      <c r="C212" s="586">
        <v>1110</v>
      </c>
      <c r="D212" s="891"/>
      <c r="E212" s="623"/>
      <c r="F212" s="623"/>
      <c r="G212" s="623"/>
      <c r="H212" s="623"/>
    </row>
    <row r="213" spans="1:8" ht="14.25" x14ac:dyDescent="0.2">
      <c r="A213" s="585"/>
      <c r="B213" s="586" t="s">
        <v>2167</v>
      </c>
      <c r="C213" s="586">
        <v>1111</v>
      </c>
      <c r="D213" s="892"/>
      <c r="E213" s="623"/>
      <c r="F213" s="623"/>
      <c r="G213" s="623"/>
      <c r="H213" s="623"/>
    </row>
    <row r="214" spans="1:8" ht="14.25" x14ac:dyDescent="0.2">
      <c r="A214" s="585"/>
      <c r="B214" s="586" t="s">
        <v>2168</v>
      </c>
      <c r="C214" s="586">
        <v>1120</v>
      </c>
      <c r="D214" s="891"/>
      <c r="E214" s="623"/>
      <c r="F214" s="623"/>
      <c r="G214" s="623"/>
      <c r="H214" s="623"/>
    </row>
    <row r="215" spans="1:8" ht="14.25" x14ac:dyDescent="0.2">
      <c r="A215" s="585"/>
      <c r="B215" s="586" t="s">
        <v>2169</v>
      </c>
      <c r="C215" s="586">
        <v>1130</v>
      </c>
      <c r="D215" s="891"/>
      <c r="E215" s="623"/>
      <c r="F215" s="623"/>
      <c r="G215" s="623"/>
      <c r="H215" s="623"/>
    </row>
    <row r="216" spans="1:8" ht="14.25" x14ac:dyDescent="0.2">
      <c r="A216" s="585"/>
      <c r="B216" s="586" t="s">
        <v>2170</v>
      </c>
      <c r="C216" s="586">
        <v>1170</v>
      </c>
      <c r="D216" s="892"/>
      <c r="E216" s="623"/>
      <c r="F216" s="623"/>
      <c r="G216" s="623"/>
      <c r="H216" s="623"/>
    </row>
    <row r="217" spans="1:8" ht="14.25" x14ac:dyDescent="0.2">
      <c r="A217" s="585"/>
      <c r="B217" s="586" t="s">
        <v>2171</v>
      </c>
      <c r="C217" s="586">
        <v>1180</v>
      </c>
      <c r="D217" s="891"/>
      <c r="E217" s="623"/>
      <c r="F217" s="623"/>
      <c r="G217" s="623"/>
      <c r="H217" s="623"/>
    </row>
    <row r="218" spans="1:8" ht="14.25" x14ac:dyDescent="0.2">
      <c r="A218" s="585"/>
      <c r="B218" s="586" t="s">
        <v>2172</v>
      </c>
      <c r="C218" s="586">
        <v>1181</v>
      </c>
      <c r="D218" s="891"/>
      <c r="E218" s="623"/>
      <c r="F218" s="623"/>
      <c r="G218" s="623"/>
      <c r="H218" s="623"/>
    </row>
    <row r="219" spans="1:8" ht="14.25" x14ac:dyDescent="0.2">
      <c r="A219" s="585"/>
      <c r="B219" s="586" t="s">
        <v>2173</v>
      </c>
      <c r="C219" s="586">
        <v>1186</v>
      </c>
      <c r="D219" s="891"/>
      <c r="E219" s="623"/>
      <c r="F219" s="623"/>
      <c r="G219" s="623"/>
      <c r="H219" s="623"/>
    </row>
    <row r="220" spans="1:8" ht="14.25" x14ac:dyDescent="0.2">
      <c r="A220" s="585"/>
      <c r="B220" s="586" t="s">
        <v>2174</v>
      </c>
      <c r="C220" s="586">
        <v>1188</v>
      </c>
      <c r="D220" s="892"/>
      <c r="E220" s="623"/>
      <c r="F220" s="623"/>
      <c r="G220" s="623"/>
      <c r="H220" s="623"/>
    </row>
    <row r="221" spans="1:8" ht="14.25" x14ac:dyDescent="0.2">
      <c r="A221" s="585"/>
      <c r="B221" s="586" t="s">
        <v>2175</v>
      </c>
      <c r="C221" s="586">
        <v>1182</v>
      </c>
      <c r="D221" s="892"/>
      <c r="E221" s="623"/>
      <c r="F221" s="623"/>
      <c r="G221" s="623"/>
      <c r="H221" s="623"/>
    </row>
    <row r="222" spans="1:8" ht="14.25" x14ac:dyDescent="0.2">
      <c r="A222" s="585"/>
      <c r="B222" s="586" t="s">
        <v>2176</v>
      </c>
      <c r="C222" s="586">
        <v>1190</v>
      </c>
      <c r="D222" s="891"/>
      <c r="E222" s="623"/>
      <c r="F222" s="623"/>
      <c r="G222" s="623"/>
      <c r="H222" s="623"/>
    </row>
    <row r="223" spans="1:8" ht="25.5" x14ac:dyDescent="0.2">
      <c r="A223" s="585"/>
      <c r="B223" s="586" t="s">
        <v>2177</v>
      </c>
      <c r="C223" s="586">
        <v>1191</v>
      </c>
      <c r="D223" s="892"/>
      <c r="E223" s="623"/>
      <c r="F223" s="623"/>
      <c r="G223" s="623"/>
      <c r="H223" s="623"/>
    </row>
    <row r="224" spans="1:8" ht="14.25" x14ac:dyDescent="0.2">
      <c r="A224" s="585"/>
      <c r="B224" s="586" t="s">
        <v>2178</v>
      </c>
      <c r="C224" s="586">
        <v>1192</v>
      </c>
      <c r="D224" s="892"/>
      <c r="E224" s="623"/>
      <c r="F224" s="623"/>
      <c r="G224" s="623"/>
      <c r="H224" s="623"/>
    </row>
    <row r="225" spans="1:8" ht="25.5" x14ac:dyDescent="0.2">
      <c r="A225" s="585"/>
      <c r="B225" s="586" t="s">
        <v>2179</v>
      </c>
      <c r="C225" s="586">
        <v>1193</v>
      </c>
      <c r="D225" s="892"/>
      <c r="E225" s="623"/>
      <c r="F225" s="623"/>
      <c r="G225" s="623"/>
      <c r="H225" s="623"/>
    </row>
    <row r="226" spans="1:8" ht="14.25" x14ac:dyDescent="0.2">
      <c r="A226" s="585"/>
      <c r="B226" s="586" t="s">
        <v>2180</v>
      </c>
      <c r="C226" s="586">
        <v>1194</v>
      </c>
      <c r="D226" s="891"/>
      <c r="E226" s="623"/>
      <c r="F226" s="623"/>
      <c r="G226" s="623"/>
      <c r="H226" s="623"/>
    </row>
    <row r="227" spans="1:8" ht="14.25" x14ac:dyDescent="0.2">
      <c r="A227" s="585"/>
      <c r="B227" s="586" t="s">
        <v>2181</v>
      </c>
      <c r="C227" s="586">
        <v>1195</v>
      </c>
      <c r="D227" s="892"/>
      <c r="E227" s="623"/>
      <c r="F227" s="623"/>
      <c r="G227" s="623"/>
      <c r="H227" s="623"/>
    </row>
    <row r="228" spans="1:8" ht="14.25" x14ac:dyDescent="0.2">
      <c r="A228" s="585"/>
      <c r="B228" s="586" t="s">
        <v>2182</v>
      </c>
      <c r="C228" s="586">
        <v>1196</v>
      </c>
      <c r="D228" s="892"/>
      <c r="E228" s="623"/>
      <c r="F228" s="623"/>
      <c r="G228" s="623"/>
      <c r="H228" s="623"/>
    </row>
    <row r="229" spans="1:8" ht="14.25" x14ac:dyDescent="0.2">
      <c r="A229" s="585"/>
      <c r="B229" s="586" t="s">
        <v>2183</v>
      </c>
      <c r="C229" s="586">
        <v>1199</v>
      </c>
      <c r="D229" s="892"/>
      <c r="E229" s="623"/>
      <c r="F229" s="623"/>
      <c r="G229" s="623"/>
      <c r="H229" s="623"/>
    </row>
    <row r="230" spans="1:8" ht="14.25" x14ac:dyDescent="0.2">
      <c r="A230" s="585"/>
      <c r="B230" s="586" t="s">
        <v>2184</v>
      </c>
      <c r="C230" s="586">
        <v>1200</v>
      </c>
      <c r="D230" s="891"/>
      <c r="E230" s="623"/>
      <c r="F230" s="623"/>
      <c r="G230" s="623"/>
      <c r="H230" s="623"/>
    </row>
    <row r="231" spans="1:8" ht="14.25" x14ac:dyDescent="0.2">
      <c r="A231" s="585"/>
      <c r="B231" s="586" t="s">
        <v>2185</v>
      </c>
      <c r="C231" s="586">
        <v>1198</v>
      </c>
      <c r="D231" s="892"/>
      <c r="E231" s="623"/>
      <c r="F231" s="623"/>
      <c r="G231" s="623"/>
      <c r="H231" s="623"/>
    </row>
    <row r="232" spans="1:8" ht="14.25" x14ac:dyDescent="0.2">
      <c r="A232" s="585"/>
      <c r="B232" s="586" t="s">
        <v>2186</v>
      </c>
      <c r="C232" s="586">
        <v>1210</v>
      </c>
      <c r="D232" s="892"/>
      <c r="E232" s="623"/>
      <c r="F232" s="623"/>
      <c r="G232" s="623"/>
      <c r="H232" s="623"/>
    </row>
    <row r="233" spans="1:8" ht="14.25" x14ac:dyDescent="0.2">
      <c r="A233" s="585"/>
      <c r="B233" s="586" t="s">
        <v>2187</v>
      </c>
      <c r="C233" s="586">
        <v>1220</v>
      </c>
      <c r="D233" s="891"/>
      <c r="E233" s="623"/>
      <c r="F233" s="623"/>
      <c r="G233" s="623"/>
      <c r="H233" s="623"/>
    </row>
    <row r="234" spans="1:8" ht="14.25" x14ac:dyDescent="0.2">
      <c r="A234" s="585"/>
      <c r="B234" s="586" t="s">
        <v>2188</v>
      </c>
      <c r="C234" s="586">
        <v>1230</v>
      </c>
      <c r="D234" s="891"/>
      <c r="E234" s="623"/>
      <c r="F234" s="623"/>
      <c r="G234" s="623"/>
      <c r="H234" s="623"/>
    </row>
    <row r="235" spans="1:8" ht="14.25" x14ac:dyDescent="0.2">
      <c r="A235" s="585"/>
      <c r="B235" s="586" t="s">
        <v>2189</v>
      </c>
      <c r="C235" s="586">
        <v>1231</v>
      </c>
      <c r="D235" s="892"/>
      <c r="E235" s="623"/>
      <c r="F235" s="623"/>
      <c r="G235" s="623"/>
      <c r="H235" s="623"/>
    </row>
    <row r="236" spans="1:8" ht="25.5" x14ac:dyDescent="0.2">
      <c r="A236" s="585"/>
      <c r="B236" s="586" t="s">
        <v>2190</v>
      </c>
      <c r="C236" s="586">
        <v>1232</v>
      </c>
      <c r="D236" s="892"/>
      <c r="E236" s="623"/>
      <c r="F236" s="623"/>
      <c r="G236" s="623"/>
      <c r="H236" s="623"/>
    </row>
    <row r="237" spans="1:8" ht="14.25" x14ac:dyDescent="0.2">
      <c r="A237" s="585"/>
      <c r="B237" s="586" t="s">
        <v>2191</v>
      </c>
      <c r="C237" s="586">
        <v>1239</v>
      </c>
      <c r="D237" s="891"/>
      <c r="E237" s="623"/>
      <c r="F237" s="623"/>
      <c r="G237" s="623"/>
      <c r="H237" s="623"/>
    </row>
    <row r="238" spans="1:8" ht="14.25" x14ac:dyDescent="0.2">
      <c r="A238" s="585"/>
      <c r="B238" s="586" t="s">
        <v>2192</v>
      </c>
      <c r="C238" s="586">
        <v>1240</v>
      </c>
      <c r="D238" s="891"/>
      <c r="E238" s="623"/>
      <c r="F238" s="623"/>
      <c r="G238" s="623"/>
      <c r="H238" s="623"/>
    </row>
    <row r="239" spans="1:8" ht="14.25" x14ac:dyDescent="0.2">
      <c r="A239" s="585"/>
      <c r="B239" s="586" t="s">
        <v>1414</v>
      </c>
      <c r="C239" s="586">
        <v>1241</v>
      </c>
      <c r="D239" s="891"/>
      <c r="E239" s="623"/>
      <c r="F239" s="623"/>
      <c r="G239" s="623"/>
      <c r="H239" s="623"/>
    </row>
    <row r="240" spans="1:8" ht="14.25" x14ac:dyDescent="0.2">
      <c r="A240" s="585"/>
      <c r="B240" s="586" t="s">
        <v>2193</v>
      </c>
      <c r="C240" s="586">
        <v>1243</v>
      </c>
      <c r="D240" s="892"/>
      <c r="E240" s="623"/>
      <c r="F240" s="623"/>
      <c r="G240" s="623"/>
      <c r="H240" s="623"/>
    </row>
    <row r="241" spans="1:8" ht="14.25" x14ac:dyDescent="0.2">
      <c r="A241" s="585"/>
      <c r="B241" s="586" t="s">
        <v>2194</v>
      </c>
      <c r="C241" s="586">
        <v>1244</v>
      </c>
      <c r="D241" s="892"/>
      <c r="E241" s="623"/>
      <c r="F241" s="623"/>
      <c r="G241" s="623"/>
      <c r="H241" s="623"/>
    </row>
    <row r="242" spans="1:8" ht="14.25" x14ac:dyDescent="0.2">
      <c r="A242" s="585"/>
      <c r="B242" s="586" t="s">
        <v>2195</v>
      </c>
      <c r="C242" s="586">
        <v>1140</v>
      </c>
      <c r="D242" s="892"/>
      <c r="E242" s="623"/>
      <c r="F242" s="623"/>
      <c r="G242" s="623"/>
      <c r="H242" s="623"/>
    </row>
    <row r="243" spans="1:8" ht="14.25" x14ac:dyDescent="0.2">
      <c r="A243" s="585"/>
      <c r="B243" s="586" t="s">
        <v>2196</v>
      </c>
      <c r="C243" s="586">
        <v>1160</v>
      </c>
      <c r="D243" s="891"/>
      <c r="E243" s="623"/>
      <c r="F243" s="623"/>
      <c r="G243" s="623"/>
      <c r="H243" s="623"/>
    </row>
    <row r="244" spans="1:8" ht="14.25" x14ac:dyDescent="0.2">
      <c r="A244" s="585"/>
      <c r="B244" s="586" t="s">
        <v>2197</v>
      </c>
      <c r="C244" s="586">
        <v>1165</v>
      </c>
      <c r="D244" s="892"/>
      <c r="E244" s="623"/>
      <c r="F244" s="623"/>
      <c r="G244" s="623"/>
      <c r="H244" s="623"/>
    </row>
    <row r="245" spans="1:8" ht="14.25" x14ac:dyDescent="0.2">
      <c r="A245" s="585"/>
      <c r="B245" s="586" t="s">
        <v>2198</v>
      </c>
      <c r="C245" s="586">
        <v>1197</v>
      </c>
      <c r="D245" s="891"/>
      <c r="E245" s="623"/>
      <c r="F245" s="623"/>
      <c r="G245" s="623"/>
      <c r="H245" s="623"/>
    </row>
    <row r="246" spans="1:8" ht="14.25" x14ac:dyDescent="0.2">
      <c r="A246" s="585"/>
      <c r="B246" s="586" t="s">
        <v>2199</v>
      </c>
      <c r="C246" s="586">
        <v>1250</v>
      </c>
      <c r="D246" s="891"/>
      <c r="E246" s="623"/>
      <c r="F246" s="623"/>
      <c r="G246" s="623"/>
      <c r="H246" s="623"/>
    </row>
    <row r="247" spans="1:8" ht="14.25" x14ac:dyDescent="0.2">
      <c r="A247" s="585"/>
      <c r="B247" s="586" t="s">
        <v>2200</v>
      </c>
      <c r="C247" s="586">
        <v>1251</v>
      </c>
      <c r="D247" s="892"/>
      <c r="E247" s="623"/>
      <c r="F247" s="623"/>
      <c r="G247" s="623"/>
      <c r="H247" s="623"/>
    </row>
    <row r="248" spans="1:8" ht="25.5" x14ac:dyDescent="0.2">
      <c r="A248" s="585"/>
      <c r="B248" s="586" t="s">
        <v>2201</v>
      </c>
      <c r="C248" s="586">
        <v>1260</v>
      </c>
      <c r="D248" s="891"/>
      <c r="E248" s="623"/>
      <c r="F248" s="623"/>
      <c r="G248" s="623"/>
      <c r="H248" s="623"/>
    </row>
    <row r="249" spans="1:8" ht="14.25" x14ac:dyDescent="0.2">
      <c r="A249" s="585"/>
      <c r="B249" s="586" t="s">
        <v>2202</v>
      </c>
      <c r="C249" s="586">
        <v>1680</v>
      </c>
      <c r="D249" s="891"/>
      <c r="E249" s="623"/>
      <c r="F249" s="623"/>
      <c r="G249" s="623"/>
      <c r="H249" s="623"/>
    </row>
    <row r="250" spans="1:8" ht="25.5" x14ac:dyDescent="0.2">
      <c r="A250" s="585"/>
      <c r="B250" s="585" t="s">
        <v>2203</v>
      </c>
      <c r="C250" s="585">
        <v>1400</v>
      </c>
      <c r="D250" s="589">
        <f>SUM(D201:D249)</f>
        <v>0</v>
      </c>
      <c r="E250" s="624"/>
      <c r="F250" s="623"/>
      <c r="G250" s="623"/>
      <c r="H250" s="623"/>
    </row>
    <row r="251" spans="1:8" ht="14.25" x14ac:dyDescent="0.2">
      <c r="A251" s="585"/>
      <c r="B251" s="586" t="s">
        <v>2204</v>
      </c>
      <c r="C251" s="586">
        <v>3265</v>
      </c>
      <c r="D251" s="891"/>
      <c r="E251" s="623"/>
      <c r="F251" s="623"/>
      <c r="G251" s="623"/>
      <c r="H251" s="623"/>
    </row>
    <row r="252" spans="1:8" ht="25.5" x14ac:dyDescent="0.2">
      <c r="A252" s="585"/>
      <c r="B252" s="585" t="s">
        <v>2301</v>
      </c>
      <c r="C252" s="585">
        <v>1405</v>
      </c>
      <c r="D252" s="589">
        <f>+D250-D251</f>
        <v>0</v>
      </c>
      <c r="E252" s="624"/>
      <c r="F252" s="623"/>
      <c r="G252" s="623"/>
      <c r="H252" s="623"/>
    </row>
    <row r="253" spans="1:8" ht="14.25" x14ac:dyDescent="0.2">
      <c r="A253" s="603"/>
      <c r="B253" s="604"/>
      <c r="C253" s="604"/>
      <c r="D253" s="605"/>
      <c r="E253" s="623"/>
      <c r="F253" s="623"/>
      <c r="G253" s="623"/>
      <c r="H253" s="623"/>
    </row>
    <row r="254" spans="1:8" ht="14.25" x14ac:dyDescent="0.2">
      <c r="A254" s="585" t="s">
        <v>104</v>
      </c>
      <c r="B254" s="586" t="s">
        <v>2205</v>
      </c>
      <c r="C254" s="586">
        <v>1410</v>
      </c>
      <c r="D254" s="891"/>
      <c r="E254" s="623"/>
      <c r="F254" s="623"/>
      <c r="G254" s="623"/>
      <c r="H254" s="623"/>
    </row>
    <row r="255" spans="1:8" ht="14.25" x14ac:dyDescent="0.2">
      <c r="A255" s="585"/>
      <c r="B255" s="586" t="s">
        <v>2206</v>
      </c>
      <c r="C255" s="586">
        <v>1415</v>
      </c>
      <c r="D255" s="892"/>
      <c r="E255" s="623"/>
      <c r="F255" s="623"/>
      <c r="G255" s="623"/>
      <c r="H255" s="623"/>
    </row>
    <row r="256" spans="1:8" ht="14.25" x14ac:dyDescent="0.2">
      <c r="A256" s="585"/>
      <c r="B256" s="585" t="s">
        <v>2207</v>
      </c>
      <c r="C256" s="585">
        <v>1411</v>
      </c>
      <c r="D256" s="589">
        <f>+D254+D255</f>
        <v>0</v>
      </c>
      <c r="E256" s="623"/>
      <c r="F256" s="623"/>
      <c r="G256" s="623"/>
      <c r="H256" s="623"/>
    </row>
    <row r="257" spans="1:8" ht="14.25" x14ac:dyDescent="0.2">
      <c r="A257" s="585"/>
      <c r="B257" s="586" t="s">
        <v>2208</v>
      </c>
      <c r="C257" s="586">
        <v>3240</v>
      </c>
      <c r="D257" s="892"/>
      <c r="E257" s="623"/>
      <c r="F257" s="623"/>
      <c r="G257" s="623"/>
      <c r="H257" s="623"/>
    </row>
    <row r="258" spans="1:8" ht="14.25" x14ac:dyDescent="0.2">
      <c r="A258" s="585"/>
      <c r="B258" s="585" t="s">
        <v>2209</v>
      </c>
      <c r="C258" s="585">
        <v>1413</v>
      </c>
      <c r="D258" s="589">
        <f>+D256-D257</f>
        <v>0</v>
      </c>
      <c r="E258" s="623"/>
      <c r="F258" s="623"/>
      <c r="G258" s="623"/>
      <c r="H258" s="623"/>
    </row>
    <row r="259" spans="1:8" ht="25.5" x14ac:dyDescent="0.2">
      <c r="A259" s="585"/>
      <c r="B259" s="586" t="s">
        <v>2210</v>
      </c>
      <c r="C259" s="586">
        <v>1414</v>
      </c>
      <c r="D259" s="891"/>
      <c r="E259" s="623"/>
      <c r="F259" s="623"/>
      <c r="G259" s="623"/>
      <c r="H259" s="623"/>
    </row>
    <row r="260" spans="1:8" ht="14.25" x14ac:dyDescent="0.2">
      <c r="A260" s="585"/>
      <c r="B260" s="586" t="s">
        <v>2211</v>
      </c>
      <c r="C260" s="586">
        <v>1420</v>
      </c>
      <c r="D260" s="891"/>
      <c r="E260" s="623"/>
      <c r="F260" s="623"/>
      <c r="G260" s="623"/>
      <c r="H260" s="623"/>
    </row>
    <row r="261" spans="1:8" ht="14.25" x14ac:dyDescent="0.2">
      <c r="A261" s="585"/>
      <c r="B261" s="586" t="s">
        <v>2212</v>
      </c>
      <c r="C261" s="586">
        <v>1425</v>
      </c>
      <c r="D261" s="892"/>
      <c r="E261" s="623"/>
      <c r="F261" s="623"/>
      <c r="G261" s="623"/>
      <c r="H261" s="623"/>
    </row>
    <row r="262" spans="1:8" ht="14.25" x14ac:dyDescent="0.2">
      <c r="A262" s="585"/>
      <c r="B262" s="586" t="s">
        <v>2213</v>
      </c>
      <c r="C262" s="586">
        <v>1430</v>
      </c>
      <c r="D262" s="891"/>
      <c r="E262" s="623"/>
      <c r="F262" s="623"/>
      <c r="G262" s="623"/>
      <c r="H262" s="623"/>
    </row>
    <row r="263" spans="1:8" ht="14.25" x14ac:dyDescent="0.2">
      <c r="A263" s="585"/>
      <c r="B263" s="586" t="s">
        <v>2214</v>
      </c>
      <c r="C263" s="586">
        <v>1435</v>
      </c>
      <c r="D263" s="892"/>
      <c r="E263" s="623"/>
      <c r="F263" s="623"/>
      <c r="G263" s="623"/>
      <c r="H263" s="623"/>
    </row>
    <row r="264" spans="1:8" ht="14.25" x14ac:dyDescent="0.2">
      <c r="A264" s="585"/>
      <c r="B264" s="585" t="s">
        <v>2215</v>
      </c>
      <c r="C264" s="585">
        <v>1450</v>
      </c>
      <c r="D264" s="589">
        <f>SUM(D258:D263)</f>
        <v>0</v>
      </c>
      <c r="E264" s="624"/>
      <c r="F264" s="623"/>
      <c r="G264" s="623"/>
      <c r="H264" s="623"/>
    </row>
    <row r="265" spans="1:8" ht="14.25" x14ac:dyDescent="0.2">
      <c r="A265" s="603"/>
      <c r="B265" s="604"/>
      <c r="C265" s="604"/>
      <c r="D265" s="605"/>
      <c r="E265" s="623"/>
      <c r="F265" s="623"/>
      <c r="G265" s="623"/>
      <c r="H265" s="623"/>
    </row>
    <row r="266" spans="1:8" ht="14.25" x14ac:dyDescent="0.2">
      <c r="A266" s="585" t="s">
        <v>105</v>
      </c>
      <c r="B266" s="586" t="s">
        <v>2216</v>
      </c>
      <c r="C266" s="586">
        <v>1451</v>
      </c>
      <c r="D266" s="892"/>
      <c r="E266" s="623"/>
      <c r="F266" s="623"/>
      <c r="G266" s="623"/>
      <c r="H266" s="623"/>
    </row>
    <row r="267" spans="1:8" ht="14.25" x14ac:dyDescent="0.2">
      <c r="A267" s="585"/>
      <c r="B267" s="586" t="s">
        <v>2217</v>
      </c>
      <c r="C267" s="586">
        <v>1460</v>
      </c>
      <c r="D267" s="891"/>
      <c r="E267" s="623"/>
      <c r="F267" s="623"/>
      <c r="G267" s="623"/>
      <c r="H267" s="623"/>
    </row>
    <row r="268" spans="1:8" ht="14.25" x14ac:dyDescent="0.2">
      <c r="A268" s="585"/>
      <c r="B268" s="586" t="s">
        <v>2218</v>
      </c>
      <c r="C268" s="586">
        <v>1461</v>
      </c>
      <c r="D268" s="891"/>
      <c r="E268" s="623"/>
      <c r="F268" s="623"/>
      <c r="G268" s="623"/>
      <c r="H268" s="623"/>
    </row>
    <row r="269" spans="1:8" ht="14.25" x14ac:dyDescent="0.2">
      <c r="A269" s="603"/>
      <c r="B269" s="604"/>
      <c r="C269" s="604"/>
      <c r="D269" s="605"/>
      <c r="E269" s="623"/>
      <c r="F269" s="623"/>
      <c r="G269" s="623"/>
      <c r="H269" s="623"/>
    </row>
    <row r="270" spans="1:8" ht="14.25" x14ac:dyDescent="0.2">
      <c r="A270" s="585" t="s">
        <v>106</v>
      </c>
      <c r="B270" s="586" t="s">
        <v>107</v>
      </c>
      <c r="C270" s="586">
        <v>1470</v>
      </c>
      <c r="D270" s="891"/>
      <c r="E270" s="623"/>
      <c r="F270" s="623"/>
      <c r="G270" s="623"/>
      <c r="H270" s="623"/>
    </row>
    <row r="271" spans="1:8" ht="14.25" x14ac:dyDescent="0.2">
      <c r="A271" s="603"/>
      <c r="B271" s="604"/>
      <c r="C271" s="604"/>
      <c r="D271" s="605"/>
      <c r="E271" s="623"/>
      <c r="F271" s="623"/>
      <c r="G271" s="623"/>
      <c r="H271" s="623"/>
    </row>
    <row r="272" spans="1:8" ht="14.25" x14ac:dyDescent="0.2">
      <c r="A272" s="585" t="s">
        <v>108</v>
      </c>
      <c r="B272" s="586" t="s">
        <v>2219</v>
      </c>
      <c r="C272" s="586">
        <v>1480</v>
      </c>
      <c r="D272" s="891"/>
      <c r="E272" s="623"/>
      <c r="F272" s="623"/>
      <c r="G272" s="623"/>
      <c r="H272" s="623"/>
    </row>
    <row r="273" spans="1:8" ht="14.25" x14ac:dyDescent="0.2">
      <c r="A273" s="585"/>
      <c r="B273" s="586" t="s">
        <v>2220</v>
      </c>
      <c r="C273" s="586">
        <v>1485</v>
      </c>
      <c r="D273" s="891"/>
      <c r="E273" s="623"/>
      <c r="F273" s="623"/>
      <c r="G273" s="623"/>
      <c r="H273" s="623"/>
    </row>
    <row r="274" spans="1:8" ht="14.25" x14ac:dyDescent="0.2">
      <c r="A274" s="585"/>
      <c r="B274" s="586" t="s">
        <v>2221</v>
      </c>
      <c r="C274" s="586">
        <v>1500</v>
      </c>
      <c r="D274" s="891"/>
      <c r="E274" s="623"/>
      <c r="F274" s="623"/>
      <c r="G274" s="623"/>
      <c r="H274" s="623"/>
    </row>
    <row r="275" spans="1:8" ht="25.5" x14ac:dyDescent="0.2">
      <c r="A275" s="585"/>
      <c r="B275" s="586" t="s">
        <v>2222</v>
      </c>
      <c r="C275" s="586">
        <v>1510</v>
      </c>
      <c r="D275" s="891"/>
      <c r="E275" s="623"/>
      <c r="F275" s="623"/>
      <c r="G275" s="623"/>
      <c r="H275" s="623"/>
    </row>
    <row r="276" spans="1:8" ht="25.5" x14ac:dyDescent="0.2">
      <c r="A276" s="585"/>
      <c r="B276" s="586" t="s">
        <v>2223</v>
      </c>
      <c r="C276" s="586">
        <v>1515</v>
      </c>
      <c r="D276" s="892"/>
      <c r="E276" s="623"/>
      <c r="F276" s="623"/>
      <c r="G276" s="623"/>
      <c r="H276" s="623"/>
    </row>
    <row r="277" spans="1:8" ht="14.25" x14ac:dyDescent="0.2">
      <c r="A277" s="585"/>
      <c r="B277" s="586" t="s">
        <v>2224</v>
      </c>
      <c r="C277" s="586">
        <v>1516</v>
      </c>
      <c r="D277" s="891"/>
      <c r="E277" s="623"/>
      <c r="F277" s="623"/>
      <c r="G277" s="623"/>
      <c r="H277" s="623"/>
    </row>
    <row r="278" spans="1:8" ht="14.25" x14ac:dyDescent="0.2">
      <c r="A278" s="585"/>
      <c r="B278" s="586" t="s">
        <v>2225</v>
      </c>
      <c r="C278" s="586">
        <v>1517</v>
      </c>
      <c r="D278" s="892"/>
      <c r="E278" s="623"/>
      <c r="F278" s="623"/>
      <c r="G278" s="623"/>
      <c r="H278" s="623"/>
    </row>
    <row r="279" spans="1:8" ht="14.25" x14ac:dyDescent="0.2">
      <c r="A279" s="585"/>
      <c r="B279" s="585" t="s">
        <v>2226</v>
      </c>
      <c r="C279" s="585">
        <v>1520</v>
      </c>
      <c r="D279" s="589">
        <f>SUM(D272:D278)</f>
        <v>0</v>
      </c>
      <c r="E279" s="624"/>
      <c r="F279" s="623"/>
      <c r="G279" s="623"/>
      <c r="H279" s="623"/>
    </row>
    <row r="280" spans="1:8" ht="14.25" x14ac:dyDescent="0.2">
      <c r="A280" s="603"/>
      <c r="B280" s="604"/>
      <c r="C280" s="604"/>
      <c r="D280" s="605"/>
      <c r="E280" s="623"/>
      <c r="F280" s="623"/>
      <c r="G280" s="623"/>
      <c r="H280" s="623"/>
    </row>
    <row r="281" spans="1:8" ht="25.5" x14ac:dyDescent="0.2">
      <c r="A281" s="585" t="s">
        <v>109</v>
      </c>
      <c r="B281" s="586" t="s">
        <v>2227</v>
      </c>
      <c r="C281" s="586">
        <v>1525</v>
      </c>
      <c r="D281" s="892"/>
      <c r="E281" s="623"/>
      <c r="F281" s="623"/>
      <c r="G281" s="623"/>
      <c r="H281" s="623"/>
    </row>
    <row r="282" spans="1:8" ht="14.25" x14ac:dyDescent="0.2">
      <c r="A282" s="603"/>
      <c r="B282" s="604"/>
      <c r="C282" s="604"/>
      <c r="D282" s="605"/>
      <c r="E282" s="623"/>
      <c r="F282" s="623"/>
      <c r="G282" s="623"/>
      <c r="H282" s="623"/>
    </row>
    <row r="283" spans="1:8" ht="25.5" x14ac:dyDescent="0.2">
      <c r="A283" s="585" t="s">
        <v>110</v>
      </c>
      <c r="B283" s="586" t="s">
        <v>2228</v>
      </c>
      <c r="C283" s="586">
        <v>1530</v>
      </c>
      <c r="D283" s="891"/>
      <c r="E283" s="623"/>
      <c r="F283" s="623"/>
      <c r="G283" s="623"/>
      <c r="H283" s="623"/>
    </row>
    <row r="284" spans="1:8" ht="14.25" x14ac:dyDescent="0.2">
      <c r="A284" s="603"/>
      <c r="B284" s="604"/>
      <c r="C284" s="604"/>
      <c r="D284" s="605"/>
      <c r="E284" s="623"/>
      <c r="F284" s="623"/>
      <c r="G284" s="623"/>
      <c r="H284" s="623"/>
    </row>
    <row r="285" spans="1:8" ht="14.25" x14ac:dyDescent="0.2">
      <c r="A285" s="585" t="s">
        <v>111</v>
      </c>
      <c r="B285" s="586" t="s">
        <v>112</v>
      </c>
      <c r="C285" s="586">
        <v>1540</v>
      </c>
      <c r="D285" s="891"/>
      <c r="E285" s="623"/>
      <c r="F285" s="623"/>
      <c r="G285" s="623"/>
      <c r="H285" s="623"/>
    </row>
    <row r="286" spans="1:8" ht="14.25" x14ac:dyDescent="0.2">
      <c r="A286" s="603"/>
      <c r="B286" s="604"/>
      <c r="C286" s="604"/>
      <c r="D286" s="605"/>
      <c r="E286" s="623"/>
      <c r="F286" s="623"/>
      <c r="G286" s="623"/>
      <c r="H286" s="623"/>
    </row>
    <row r="287" spans="1:8" ht="14.25" x14ac:dyDescent="0.2">
      <c r="A287" s="585" t="s">
        <v>113</v>
      </c>
      <c r="B287" s="586" t="s">
        <v>2229</v>
      </c>
      <c r="C287" s="586">
        <v>1550</v>
      </c>
      <c r="D287" s="891"/>
      <c r="E287" s="623"/>
      <c r="F287" s="623"/>
      <c r="G287" s="623"/>
      <c r="H287" s="623"/>
    </row>
    <row r="288" spans="1:8" ht="14.25" x14ac:dyDescent="0.2">
      <c r="A288" s="585"/>
      <c r="B288" s="586" t="s">
        <v>2230</v>
      </c>
      <c r="C288" s="586">
        <v>1560</v>
      </c>
      <c r="D288" s="892"/>
      <c r="E288" s="623"/>
      <c r="F288" s="623"/>
      <c r="G288" s="623"/>
      <c r="H288" s="623"/>
    </row>
    <row r="289" spans="1:8" ht="14.25" x14ac:dyDescent="0.2">
      <c r="A289" s="585"/>
      <c r="B289" s="586" t="s">
        <v>2231</v>
      </c>
      <c r="C289" s="586">
        <v>1570</v>
      </c>
      <c r="D289" s="891"/>
      <c r="E289" s="623"/>
      <c r="F289" s="623"/>
      <c r="G289" s="623"/>
      <c r="H289" s="623"/>
    </row>
    <row r="290" spans="1:8" ht="14.25" x14ac:dyDescent="0.2">
      <c r="A290" s="585"/>
      <c r="B290" s="586" t="s">
        <v>2232</v>
      </c>
      <c r="C290" s="586">
        <v>1580</v>
      </c>
      <c r="D290" s="891"/>
      <c r="E290" s="623"/>
      <c r="F290" s="623"/>
      <c r="G290" s="623"/>
      <c r="H290" s="623"/>
    </row>
    <row r="291" spans="1:8" ht="14.25" x14ac:dyDescent="0.2">
      <c r="A291" s="585"/>
      <c r="B291" s="586" t="s">
        <v>2233</v>
      </c>
      <c r="C291" s="586">
        <v>1581</v>
      </c>
      <c r="D291" s="892"/>
      <c r="E291" s="623"/>
      <c r="F291" s="623"/>
      <c r="G291" s="623"/>
      <c r="H291" s="623"/>
    </row>
    <row r="292" spans="1:8" ht="14.25" x14ac:dyDescent="0.2">
      <c r="A292" s="585"/>
      <c r="B292" s="586" t="s">
        <v>1705</v>
      </c>
      <c r="C292" s="586">
        <v>1590</v>
      </c>
      <c r="D292" s="892"/>
      <c r="E292" s="623"/>
      <c r="F292" s="623"/>
      <c r="G292" s="623"/>
      <c r="H292" s="623"/>
    </row>
    <row r="293" spans="1:8" ht="14.25" x14ac:dyDescent="0.2">
      <c r="A293" s="585"/>
      <c r="B293" s="585" t="s">
        <v>2234</v>
      </c>
      <c r="C293" s="585">
        <v>1600</v>
      </c>
      <c r="D293" s="589">
        <f>SUM(D287:D292)</f>
        <v>0</v>
      </c>
      <c r="E293" s="624"/>
      <c r="F293" s="625"/>
      <c r="G293" s="623"/>
      <c r="H293" s="623"/>
    </row>
    <row r="294" spans="1:8" ht="14.25" x14ac:dyDescent="0.2">
      <c r="A294" s="603"/>
      <c r="B294" s="604"/>
      <c r="C294" s="604"/>
      <c r="D294" s="605"/>
      <c r="E294" s="623"/>
      <c r="F294" s="623"/>
      <c r="G294" s="623"/>
      <c r="H294" s="623"/>
    </row>
    <row r="295" spans="1:8" ht="14.25" x14ac:dyDescent="0.2">
      <c r="A295" s="585" t="s">
        <v>114</v>
      </c>
      <c r="B295" s="586" t="s">
        <v>115</v>
      </c>
      <c r="C295" s="586">
        <v>1610</v>
      </c>
      <c r="D295" s="891"/>
      <c r="E295" s="623"/>
      <c r="F295" s="623"/>
      <c r="G295" s="623"/>
      <c r="H295" s="623"/>
    </row>
    <row r="296" spans="1:8" ht="25.5" x14ac:dyDescent="0.2">
      <c r="A296" s="585"/>
      <c r="B296" s="586" t="s">
        <v>2235</v>
      </c>
      <c r="C296" s="586">
        <v>1615</v>
      </c>
      <c r="D296" s="891"/>
      <c r="E296" s="623"/>
      <c r="F296" s="623"/>
      <c r="G296" s="623"/>
      <c r="H296" s="623"/>
    </row>
    <row r="297" spans="1:8" ht="14.25" x14ac:dyDescent="0.2">
      <c r="A297" s="585"/>
      <c r="B297" s="585" t="s">
        <v>2236</v>
      </c>
      <c r="C297" s="585">
        <v>1617</v>
      </c>
      <c r="D297" s="589">
        <f>SUM(D295:D296)</f>
        <v>0</v>
      </c>
      <c r="E297" s="623"/>
      <c r="F297" s="623"/>
      <c r="G297" s="623"/>
      <c r="H297" s="623"/>
    </row>
    <row r="298" spans="1:8" ht="14.25" x14ac:dyDescent="0.2">
      <c r="A298" s="603"/>
      <c r="B298" s="604"/>
      <c r="C298" s="604"/>
      <c r="D298" s="605"/>
      <c r="E298" s="623"/>
      <c r="F298" s="623"/>
      <c r="G298" s="623"/>
      <c r="H298" s="623"/>
    </row>
    <row r="299" spans="1:8" ht="14.25" x14ac:dyDescent="0.2">
      <c r="A299" s="585" t="s">
        <v>116</v>
      </c>
      <c r="B299" s="586" t="s">
        <v>2237</v>
      </c>
      <c r="C299" s="586">
        <v>1618</v>
      </c>
      <c r="D299" s="892"/>
      <c r="E299" s="623"/>
      <c r="F299" s="623"/>
      <c r="G299" s="623"/>
      <c r="H299" s="623"/>
    </row>
    <row r="300" spans="1:8" ht="14.25" x14ac:dyDescent="0.2">
      <c r="A300" s="585"/>
      <c r="B300" s="586" t="s">
        <v>2238</v>
      </c>
      <c r="C300" s="586">
        <v>1619</v>
      </c>
      <c r="D300" s="892"/>
      <c r="E300" s="623"/>
      <c r="F300" s="623"/>
      <c r="G300" s="623"/>
      <c r="H300" s="623"/>
    </row>
    <row r="301" spans="1:8" ht="14.25" x14ac:dyDescent="0.2">
      <c r="A301" s="585"/>
      <c r="B301" s="586" t="s">
        <v>2239</v>
      </c>
      <c r="C301" s="586">
        <v>1620</v>
      </c>
      <c r="D301" s="891"/>
      <c r="E301" s="623"/>
      <c r="F301" s="623"/>
      <c r="G301" s="623"/>
      <c r="H301" s="623"/>
    </row>
    <row r="302" spans="1:8" ht="14.25" x14ac:dyDescent="0.2">
      <c r="A302" s="585"/>
      <c r="B302" s="586" t="s">
        <v>2240</v>
      </c>
      <c r="C302" s="586">
        <v>1621</v>
      </c>
      <c r="D302" s="892"/>
      <c r="E302" s="623"/>
      <c r="F302" s="623"/>
      <c r="G302" s="623"/>
      <c r="H302" s="623"/>
    </row>
    <row r="303" spans="1:8" ht="14.25" x14ac:dyDescent="0.2">
      <c r="A303" s="585"/>
      <c r="B303" s="586" t="s">
        <v>2241</v>
      </c>
      <c r="C303" s="586">
        <v>1622</v>
      </c>
      <c r="D303" s="892"/>
      <c r="E303" s="623"/>
      <c r="F303" s="623"/>
      <c r="G303" s="623"/>
      <c r="H303" s="623"/>
    </row>
    <row r="304" spans="1:8" ht="14.25" x14ac:dyDescent="0.2">
      <c r="A304" s="585"/>
      <c r="B304" s="586" t="s">
        <v>2242</v>
      </c>
      <c r="C304" s="586">
        <v>1623</v>
      </c>
      <c r="D304" s="892"/>
      <c r="E304" s="623"/>
      <c r="F304" s="623"/>
      <c r="G304" s="623"/>
      <c r="H304" s="623"/>
    </row>
    <row r="305" spans="1:8" ht="14.25" x14ac:dyDescent="0.2">
      <c r="A305" s="585"/>
      <c r="B305" s="585" t="s">
        <v>2243</v>
      </c>
      <c r="C305" s="585">
        <v>1624</v>
      </c>
      <c r="D305" s="589">
        <f>SUM(D299:D304)</f>
        <v>0</v>
      </c>
      <c r="E305" s="623"/>
      <c r="F305" s="623"/>
      <c r="G305" s="623"/>
      <c r="H305" s="623"/>
    </row>
    <row r="306" spans="1:8" ht="14.25" x14ac:dyDescent="0.2">
      <c r="A306" s="603"/>
      <c r="B306" s="604"/>
      <c r="C306" s="604"/>
      <c r="D306" s="605"/>
      <c r="E306" s="623"/>
      <c r="F306" s="623"/>
      <c r="G306" s="623"/>
      <c r="H306" s="623"/>
    </row>
    <row r="307" spans="1:8" ht="14.25" x14ac:dyDescent="0.2">
      <c r="A307" s="585" t="s">
        <v>117</v>
      </c>
      <c r="B307" s="586" t="s">
        <v>2244</v>
      </c>
      <c r="C307" s="586">
        <v>1630</v>
      </c>
      <c r="D307" s="891"/>
      <c r="E307" s="623"/>
      <c r="F307" s="623"/>
      <c r="G307" s="623"/>
      <c r="H307" s="623"/>
    </row>
    <row r="308" spans="1:8" ht="14.25" x14ac:dyDescent="0.2">
      <c r="A308" s="585"/>
      <c r="B308" s="586" t="s">
        <v>2245</v>
      </c>
      <c r="C308" s="586">
        <v>1632</v>
      </c>
      <c r="D308" s="892"/>
      <c r="E308" s="623"/>
      <c r="F308" s="623"/>
      <c r="G308" s="623"/>
      <c r="H308" s="623"/>
    </row>
    <row r="309" spans="1:8" ht="14.25" x14ac:dyDescent="0.2">
      <c r="A309" s="585"/>
      <c r="B309" s="586" t="s">
        <v>2246</v>
      </c>
      <c r="C309" s="586">
        <v>1633</v>
      </c>
      <c r="D309" s="892"/>
      <c r="E309" s="623"/>
      <c r="F309" s="623"/>
      <c r="G309" s="623"/>
      <c r="H309" s="623"/>
    </row>
    <row r="310" spans="1:8" ht="14.25" x14ac:dyDescent="0.2">
      <c r="A310" s="585"/>
      <c r="B310" s="586" t="s">
        <v>2247</v>
      </c>
      <c r="C310" s="586">
        <v>1634</v>
      </c>
      <c r="D310" s="892"/>
      <c r="E310" s="623"/>
      <c r="F310" s="623"/>
      <c r="G310" s="623"/>
      <c r="H310" s="623"/>
    </row>
    <row r="311" spans="1:8" ht="14.25" x14ac:dyDescent="0.2">
      <c r="A311" s="585"/>
      <c r="B311" s="586" t="s">
        <v>2248</v>
      </c>
      <c r="C311" s="586">
        <v>1635</v>
      </c>
      <c r="D311" s="891"/>
      <c r="E311" s="623"/>
      <c r="F311" s="623"/>
      <c r="G311" s="623"/>
      <c r="H311" s="623"/>
    </row>
    <row r="312" spans="1:8" ht="25.5" x14ac:dyDescent="0.2">
      <c r="A312" s="585"/>
      <c r="B312" s="586" t="s">
        <v>1778</v>
      </c>
      <c r="C312" s="586">
        <v>1636</v>
      </c>
      <c r="D312" s="891"/>
      <c r="E312" s="623"/>
      <c r="F312" s="623"/>
      <c r="G312" s="623"/>
      <c r="H312" s="623"/>
    </row>
    <row r="313" spans="1:8" ht="14.25" x14ac:dyDescent="0.2">
      <c r="A313" s="585"/>
      <c r="B313" s="586" t="s">
        <v>2249</v>
      </c>
      <c r="C313" s="586">
        <v>1637</v>
      </c>
      <c r="D313" s="892"/>
      <c r="E313" s="623"/>
      <c r="F313" s="623"/>
      <c r="G313" s="623"/>
      <c r="H313" s="623"/>
    </row>
    <row r="314" spans="1:8" ht="14.25" x14ac:dyDescent="0.2">
      <c r="A314" s="585"/>
      <c r="B314" s="586" t="s">
        <v>2250</v>
      </c>
      <c r="C314" s="586">
        <v>1638</v>
      </c>
      <c r="D314" s="892"/>
      <c r="E314" s="623"/>
      <c r="F314" s="623"/>
      <c r="G314" s="623"/>
      <c r="H314" s="623"/>
    </row>
    <row r="315" spans="1:8" ht="14.25" x14ac:dyDescent="0.2">
      <c r="A315" s="585"/>
      <c r="B315" s="586" t="s">
        <v>2251</v>
      </c>
      <c r="C315" s="586">
        <v>1639</v>
      </c>
      <c r="D315" s="892"/>
      <c r="E315" s="623"/>
      <c r="F315" s="623"/>
      <c r="G315" s="623"/>
      <c r="H315" s="623"/>
    </row>
    <row r="316" spans="1:8" ht="14.25" x14ac:dyDescent="0.2">
      <c r="A316" s="585"/>
      <c r="B316" s="586" t="s">
        <v>2252</v>
      </c>
      <c r="C316" s="586">
        <v>1640</v>
      </c>
      <c r="D316" s="891"/>
      <c r="E316" s="623"/>
      <c r="F316" s="623"/>
      <c r="G316" s="623"/>
      <c r="H316" s="623"/>
    </row>
    <row r="317" spans="1:8" ht="14.25" x14ac:dyDescent="0.2">
      <c r="A317" s="585"/>
      <c r="B317" s="586" t="s">
        <v>2253</v>
      </c>
      <c r="C317" s="586">
        <v>1642</v>
      </c>
      <c r="D317" s="891"/>
      <c r="E317" s="623"/>
      <c r="F317" s="623"/>
      <c r="G317" s="623"/>
      <c r="H317" s="623"/>
    </row>
    <row r="318" spans="1:8" ht="14.25" x14ac:dyDescent="0.2">
      <c r="A318" s="585"/>
      <c r="B318" s="586" t="s">
        <v>2254</v>
      </c>
      <c r="C318" s="586">
        <v>1643</v>
      </c>
      <c r="D318" s="892"/>
      <c r="E318" s="623"/>
      <c r="F318" s="623"/>
      <c r="G318" s="623"/>
      <c r="H318" s="623"/>
    </row>
    <row r="319" spans="1:8" ht="14.25" x14ac:dyDescent="0.2">
      <c r="A319" s="585"/>
      <c r="B319" s="586" t="s">
        <v>2255</v>
      </c>
      <c r="C319" s="586">
        <v>1644</v>
      </c>
      <c r="D319" s="892"/>
      <c r="E319" s="623"/>
      <c r="F319" s="623"/>
      <c r="G319" s="623"/>
      <c r="H319" s="623"/>
    </row>
    <row r="320" spans="1:8" ht="14.25" x14ac:dyDescent="0.2">
      <c r="A320" s="585"/>
      <c r="B320" s="586" t="s">
        <v>2256</v>
      </c>
      <c r="C320" s="586">
        <v>1645</v>
      </c>
      <c r="D320" s="892"/>
      <c r="E320" s="623"/>
      <c r="F320" s="623"/>
      <c r="G320" s="623"/>
      <c r="H320" s="623"/>
    </row>
    <row r="321" spans="1:8" ht="14.25" x14ac:dyDescent="0.2">
      <c r="A321" s="585"/>
      <c r="B321" s="586" t="s">
        <v>2257</v>
      </c>
      <c r="C321" s="586">
        <v>1646</v>
      </c>
      <c r="D321" s="891"/>
      <c r="E321" s="623"/>
      <c r="F321" s="623"/>
      <c r="G321" s="623"/>
      <c r="H321" s="623"/>
    </row>
    <row r="322" spans="1:8" ht="14.25" x14ac:dyDescent="0.2">
      <c r="A322" s="585"/>
      <c r="B322" s="586" t="s">
        <v>2258</v>
      </c>
      <c r="C322" s="586">
        <v>1647</v>
      </c>
      <c r="D322" s="892"/>
      <c r="E322" s="623"/>
      <c r="F322" s="623"/>
      <c r="G322" s="623"/>
      <c r="H322" s="623"/>
    </row>
    <row r="323" spans="1:8" ht="25.5" x14ac:dyDescent="0.2">
      <c r="A323" s="585"/>
      <c r="B323" s="586" t="s">
        <v>2259</v>
      </c>
      <c r="C323" s="586">
        <v>1648</v>
      </c>
      <c r="D323" s="892"/>
      <c r="E323" s="623"/>
      <c r="F323" s="623"/>
      <c r="G323" s="623"/>
      <c r="H323" s="623"/>
    </row>
    <row r="324" spans="1:8" ht="14.25" x14ac:dyDescent="0.2">
      <c r="A324" s="585"/>
      <c r="B324" s="586" t="s">
        <v>2260</v>
      </c>
      <c r="C324" s="586">
        <v>1641</v>
      </c>
      <c r="D324" s="892"/>
      <c r="E324" s="623"/>
      <c r="F324" s="623"/>
      <c r="G324" s="623"/>
      <c r="H324" s="623"/>
    </row>
    <row r="325" spans="1:8" ht="25.5" x14ac:dyDescent="0.2">
      <c r="A325" s="585"/>
      <c r="B325" s="586" t="s">
        <v>2261</v>
      </c>
      <c r="C325" s="586">
        <v>1649</v>
      </c>
      <c r="D325" s="892"/>
      <c r="E325" s="623"/>
      <c r="F325" s="623"/>
      <c r="G325" s="623"/>
      <c r="H325" s="623"/>
    </row>
    <row r="326" spans="1:8" ht="14.25" x14ac:dyDescent="0.2">
      <c r="A326" s="585"/>
      <c r="B326" s="586" t="s">
        <v>2262</v>
      </c>
      <c r="C326" s="586">
        <v>1650</v>
      </c>
      <c r="D326" s="891"/>
      <c r="E326" s="623"/>
      <c r="F326" s="623"/>
      <c r="G326" s="623"/>
      <c r="H326" s="623"/>
    </row>
    <row r="327" spans="1:8" ht="14.25" x14ac:dyDescent="0.2">
      <c r="A327" s="585"/>
      <c r="B327" s="586" t="s">
        <v>2263</v>
      </c>
      <c r="C327" s="586">
        <v>1651</v>
      </c>
      <c r="D327" s="891"/>
      <c r="E327" s="623"/>
      <c r="F327" s="623"/>
      <c r="G327" s="623"/>
      <c r="H327" s="623"/>
    </row>
    <row r="328" spans="1:8" ht="25.5" x14ac:dyDescent="0.2">
      <c r="A328" s="585"/>
      <c r="B328" s="586" t="s">
        <v>2264</v>
      </c>
      <c r="C328" s="586">
        <v>1653</v>
      </c>
      <c r="D328" s="892"/>
      <c r="E328" s="623"/>
      <c r="F328" s="623"/>
      <c r="G328" s="623"/>
      <c r="H328" s="623"/>
    </row>
    <row r="329" spans="1:8" ht="25.5" x14ac:dyDescent="0.2">
      <c r="A329" s="585"/>
      <c r="B329" s="586" t="s">
        <v>2265</v>
      </c>
      <c r="C329" s="586">
        <v>1654</v>
      </c>
      <c r="D329" s="892"/>
      <c r="E329" s="623"/>
      <c r="F329" s="623"/>
      <c r="G329" s="623"/>
      <c r="H329" s="623"/>
    </row>
    <row r="330" spans="1:8" ht="14.25" x14ac:dyDescent="0.2">
      <c r="A330" s="585"/>
      <c r="B330" s="586" t="s">
        <v>2266</v>
      </c>
      <c r="C330" s="586">
        <v>1666</v>
      </c>
      <c r="D330" s="892"/>
      <c r="E330" s="623"/>
      <c r="F330" s="623"/>
      <c r="G330" s="623"/>
      <c r="H330" s="623"/>
    </row>
    <row r="331" spans="1:8" ht="14.25" x14ac:dyDescent="0.2">
      <c r="A331" s="585"/>
      <c r="B331" s="586" t="s">
        <v>2267</v>
      </c>
      <c r="C331" s="586">
        <v>1660</v>
      </c>
      <c r="D331" s="891"/>
      <c r="E331" s="623"/>
      <c r="F331" s="623"/>
      <c r="G331" s="623"/>
      <c r="H331" s="623"/>
    </row>
    <row r="332" spans="1:8" ht="14.25" x14ac:dyDescent="0.2">
      <c r="A332" s="585"/>
      <c r="B332" s="586" t="s">
        <v>2268</v>
      </c>
      <c r="C332" s="586">
        <v>1661</v>
      </c>
      <c r="D332" s="891"/>
      <c r="E332" s="623"/>
      <c r="F332" s="623"/>
      <c r="G332" s="623"/>
      <c r="H332" s="623"/>
    </row>
    <row r="333" spans="1:8" ht="14.25" x14ac:dyDescent="0.2">
      <c r="A333" s="585"/>
      <c r="B333" s="586" t="s">
        <v>2269</v>
      </c>
      <c r="C333" s="586">
        <v>1662</v>
      </c>
      <c r="D333" s="892"/>
      <c r="E333" s="623"/>
      <c r="F333" s="623"/>
      <c r="G333" s="623"/>
      <c r="H333" s="623"/>
    </row>
    <row r="334" spans="1:8" ht="25.5" x14ac:dyDescent="0.2">
      <c r="A334" s="585"/>
      <c r="B334" s="586" t="s">
        <v>2270</v>
      </c>
      <c r="C334" s="586">
        <v>1663</v>
      </c>
      <c r="D334" s="892"/>
      <c r="E334" s="623"/>
      <c r="F334" s="623"/>
      <c r="G334" s="623"/>
      <c r="H334" s="623"/>
    </row>
    <row r="335" spans="1:8" ht="14.25" x14ac:dyDescent="0.2">
      <c r="A335" s="585"/>
      <c r="B335" s="586" t="s">
        <v>2271</v>
      </c>
      <c r="C335" s="586">
        <v>1664</v>
      </c>
      <c r="D335" s="892"/>
      <c r="E335" s="623"/>
      <c r="F335" s="623"/>
      <c r="G335" s="623"/>
      <c r="H335" s="623"/>
    </row>
    <row r="336" spans="1:8" ht="14.25" x14ac:dyDescent="0.2">
      <c r="A336" s="585"/>
      <c r="B336" s="586" t="s">
        <v>2272</v>
      </c>
      <c r="C336" s="586">
        <v>1665</v>
      </c>
      <c r="D336" s="892"/>
      <c r="E336" s="623"/>
      <c r="F336" s="623"/>
      <c r="G336" s="623"/>
      <c r="H336" s="623"/>
    </row>
    <row r="337" spans="1:8" ht="14.25" x14ac:dyDescent="0.2">
      <c r="A337" s="585"/>
      <c r="B337" s="586" t="s">
        <v>2273</v>
      </c>
      <c r="C337" s="586">
        <v>1670</v>
      </c>
      <c r="D337" s="891"/>
      <c r="E337" s="623"/>
      <c r="F337" s="623"/>
      <c r="G337" s="623"/>
      <c r="H337" s="623"/>
    </row>
    <row r="338" spans="1:8" ht="14.25" x14ac:dyDescent="0.2">
      <c r="A338" s="585"/>
      <c r="B338" s="586" t="s">
        <v>2274</v>
      </c>
      <c r="C338" s="586">
        <v>1671</v>
      </c>
      <c r="D338" s="892"/>
      <c r="E338" s="623"/>
      <c r="F338" s="623"/>
      <c r="G338" s="623"/>
      <c r="H338" s="623"/>
    </row>
    <row r="339" spans="1:8" ht="14.25" x14ac:dyDescent="0.2">
      <c r="A339" s="585"/>
      <c r="B339" s="586" t="s">
        <v>2275</v>
      </c>
      <c r="C339" s="586">
        <v>1672</v>
      </c>
      <c r="D339" s="891"/>
      <c r="E339" s="623"/>
      <c r="F339" s="623"/>
      <c r="G339" s="623"/>
      <c r="H339" s="623"/>
    </row>
    <row r="340" spans="1:8" ht="14.25" x14ac:dyDescent="0.2">
      <c r="A340" s="585"/>
      <c r="B340" s="586" t="s">
        <v>2276</v>
      </c>
      <c r="C340" s="586">
        <v>1673</v>
      </c>
      <c r="D340" s="892"/>
      <c r="E340" s="623"/>
      <c r="F340" s="623"/>
      <c r="G340" s="623"/>
      <c r="H340" s="623"/>
    </row>
    <row r="341" spans="1:8" ht="14.25" x14ac:dyDescent="0.2">
      <c r="A341" s="585"/>
      <c r="B341" s="586" t="s">
        <v>2277</v>
      </c>
      <c r="C341" s="586">
        <v>1674</v>
      </c>
      <c r="D341" s="892"/>
      <c r="E341" s="623"/>
      <c r="F341" s="623"/>
      <c r="G341" s="623"/>
      <c r="H341" s="623"/>
    </row>
    <row r="342" spans="1:8" ht="14.25" x14ac:dyDescent="0.2">
      <c r="A342" s="585"/>
      <c r="B342" s="586" t="s">
        <v>2278</v>
      </c>
      <c r="C342" s="586">
        <v>1675</v>
      </c>
      <c r="D342" s="891"/>
      <c r="E342" s="623"/>
      <c r="F342" s="623"/>
      <c r="G342" s="623"/>
      <c r="H342" s="623"/>
    </row>
    <row r="343" spans="1:8" ht="14.25" x14ac:dyDescent="0.2">
      <c r="A343" s="585"/>
      <c r="B343" s="586" t="s">
        <v>2279</v>
      </c>
      <c r="C343" s="586">
        <v>1676</v>
      </c>
      <c r="D343" s="892"/>
      <c r="E343" s="623"/>
      <c r="F343" s="623"/>
      <c r="G343" s="623"/>
      <c r="H343" s="623"/>
    </row>
    <row r="344" spans="1:8" ht="14.25" x14ac:dyDescent="0.2">
      <c r="A344" s="585"/>
      <c r="B344" s="586" t="s">
        <v>2280</v>
      </c>
      <c r="C344" s="586">
        <v>1677</v>
      </c>
      <c r="D344" s="891"/>
      <c r="E344" s="623"/>
      <c r="F344" s="623"/>
      <c r="G344" s="623"/>
      <c r="H344" s="623"/>
    </row>
    <row r="345" spans="1:8" ht="14.25" x14ac:dyDescent="0.2">
      <c r="A345" s="585"/>
      <c r="B345" s="586" t="s">
        <v>2281</v>
      </c>
      <c r="C345" s="586">
        <v>1678</v>
      </c>
      <c r="D345" s="892"/>
      <c r="E345" s="623"/>
      <c r="F345" s="623"/>
      <c r="G345" s="623"/>
      <c r="H345" s="623"/>
    </row>
    <row r="346" spans="1:8" ht="14.25" x14ac:dyDescent="0.2">
      <c r="A346" s="585"/>
      <c r="B346" s="586" t="s">
        <v>2282</v>
      </c>
      <c r="C346" s="586">
        <v>1679</v>
      </c>
      <c r="D346" s="892"/>
      <c r="E346" s="623"/>
      <c r="F346" s="623"/>
      <c r="G346" s="623"/>
      <c r="H346" s="623"/>
    </row>
    <row r="347" spans="1:8" ht="25.5" x14ac:dyDescent="0.2">
      <c r="A347" s="585"/>
      <c r="B347" s="586" t="s">
        <v>2283</v>
      </c>
      <c r="C347" s="586">
        <v>1681</v>
      </c>
      <c r="D347" s="892"/>
      <c r="E347" s="623"/>
      <c r="F347" s="623"/>
      <c r="G347" s="623"/>
      <c r="H347" s="623"/>
    </row>
    <row r="348" spans="1:8" ht="14.25" x14ac:dyDescent="0.2">
      <c r="A348" s="585"/>
      <c r="B348" s="586" t="s">
        <v>2284</v>
      </c>
      <c r="C348" s="586">
        <v>1682</v>
      </c>
      <c r="D348" s="892"/>
      <c r="E348" s="623"/>
      <c r="F348" s="623"/>
      <c r="G348" s="623"/>
      <c r="H348" s="623"/>
    </row>
    <row r="349" spans="1:8" ht="14.25" x14ac:dyDescent="0.2">
      <c r="A349" s="585"/>
      <c r="B349" s="586" t="s">
        <v>2285</v>
      </c>
      <c r="C349" s="586">
        <v>1683</v>
      </c>
      <c r="D349" s="892"/>
      <c r="E349" s="623"/>
      <c r="F349" s="623"/>
      <c r="G349" s="623"/>
      <c r="H349" s="623"/>
    </row>
    <row r="350" spans="1:8" ht="14.25" x14ac:dyDescent="0.2">
      <c r="A350" s="585"/>
      <c r="B350" s="586" t="s">
        <v>2286</v>
      </c>
      <c r="C350" s="586">
        <v>1684</v>
      </c>
      <c r="D350" s="892"/>
      <c r="E350" s="623"/>
      <c r="F350" s="623"/>
      <c r="G350" s="623"/>
      <c r="H350" s="623"/>
    </row>
    <row r="351" spans="1:8" ht="14.25" x14ac:dyDescent="0.2">
      <c r="A351" s="585"/>
      <c r="B351" s="586" t="s">
        <v>2287</v>
      </c>
      <c r="C351" s="586">
        <v>1685</v>
      </c>
      <c r="D351" s="892"/>
      <c r="E351" s="623"/>
      <c r="F351" s="623"/>
      <c r="G351" s="623"/>
      <c r="H351" s="623"/>
    </row>
    <row r="352" spans="1:8" ht="14.25" x14ac:dyDescent="0.2">
      <c r="A352" s="585"/>
      <c r="B352" s="586" t="s">
        <v>2288</v>
      </c>
      <c r="C352" s="586">
        <v>1686</v>
      </c>
      <c r="D352" s="891"/>
      <c r="E352" s="623"/>
      <c r="F352" s="623"/>
      <c r="G352" s="623"/>
      <c r="H352" s="623"/>
    </row>
    <row r="353" spans="1:8" ht="14.25" x14ac:dyDescent="0.2">
      <c r="A353" s="585"/>
      <c r="B353" s="586" t="s">
        <v>2289</v>
      </c>
      <c r="C353" s="586">
        <v>1687</v>
      </c>
      <c r="D353" s="892"/>
      <c r="E353" s="623"/>
      <c r="F353" s="623"/>
      <c r="G353" s="623"/>
      <c r="H353" s="623"/>
    </row>
    <row r="354" spans="1:8" ht="14.25" x14ac:dyDescent="0.2">
      <c r="A354" s="585"/>
      <c r="B354" s="586" t="s">
        <v>2290</v>
      </c>
      <c r="C354" s="586">
        <v>1690</v>
      </c>
      <c r="D354" s="891"/>
      <c r="E354" s="623"/>
      <c r="F354" s="623"/>
      <c r="G354" s="623"/>
      <c r="H354" s="623"/>
    </row>
    <row r="355" spans="1:8" ht="14.25" x14ac:dyDescent="0.2">
      <c r="A355" s="585"/>
      <c r="B355" s="586" t="s">
        <v>2291</v>
      </c>
      <c r="C355" s="586">
        <v>1691</v>
      </c>
      <c r="D355" s="891"/>
      <c r="E355" s="623"/>
      <c r="F355" s="623"/>
      <c r="G355" s="623"/>
      <c r="H355" s="623"/>
    </row>
    <row r="356" spans="1:8" ht="14.25" x14ac:dyDescent="0.2">
      <c r="A356" s="585"/>
      <c r="B356" s="586" t="s">
        <v>2292</v>
      </c>
      <c r="C356" s="586">
        <v>1692</v>
      </c>
      <c r="D356" s="891"/>
      <c r="E356" s="623"/>
      <c r="F356" s="623"/>
      <c r="G356" s="623"/>
      <c r="H356" s="623"/>
    </row>
    <row r="357" spans="1:8" ht="14.25" x14ac:dyDescent="0.2">
      <c r="A357" s="585"/>
      <c r="B357" s="586" t="s">
        <v>2293</v>
      </c>
      <c r="C357" s="586">
        <v>1693</v>
      </c>
      <c r="D357" s="892"/>
      <c r="E357" s="623"/>
      <c r="F357" s="623"/>
      <c r="G357" s="623"/>
      <c r="H357" s="623"/>
    </row>
    <row r="358" spans="1:8" ht="14.25" x14ac:dyDescent="0.2">
      <c r="A358" s="585"/>
      <c r="B358" s="586" t="s">
        <v>2294</v>
      </c>
      <c r="C358" s="586">
        <v>1694</v>
      </c>
      <c r="D358" s="892"/>
      <c r="E358" s="623"/>
      <c r="F358" s="623"/>
      <c r="G358" s="623"/>
      <c r="H358" s="623"/>
    </row>
    <row r="359" spans="1:8" ht="14.25" x14ac:dyDescent="0.2">
      <c r="A359" s="585"/>
      <c r="B359" s="586" t="s">
        <v>2295</v>
      </c>
      <c r="C359" s="586">
        <v>1688</v>
      </c>
      <c r="D359" s="892"/>
      <c r="E359" s="623"/>
      <c r="F359" s="623"/>
      <c r="G359" s="623"/>
      <c r="H359" s="623"/>
    </row>
    <row r="360" spans="1:8" ht="25.5" x14ac:dyDescent="0.2">
      <c r="A360" s="585"/>
      <c r="B360" s="586" t="s">
        <v>2296</v>
      </c>
      <c r="C360" s="586">
        <v>1689</v>
      </c>
      <c r="D360" s="892"/>
      <c r="E360" s="623"/>
      <c r="F360" s="623"/>
      <c r="G360" s="623"/>
      <c r="H360" s="623"/>
    </row>
    <row r="361" spans="1:8" ht="14.25" x14ac:dyDescent="0.2">
      <c r="A361" s="585"/>
      <c r="B361" s="586" t="s">
        <v>2297</v>
      </c>
      <c r="C361" s="586">
        <v>1699</v>
      </c>
      <c r="D361" s="892"/>
      <c r="E361" s="623"/>
      <c r="F361" s="623"/>
      <c r="G361" s="623"/>
      <c r="H361" s="623"/>
    </row>
    <row r="362" spans="1:8" ht="14.25" x14ac:dyDescent="0.2">
      <c r="A362" s="585"/>
      <c r="B362" s="586" t="s">
        <v>2298</v>
      </c>
      <c r="C362" s="586">
        <v>9998</v>
      </c>
      <c r="D362" s="892"/>
      <c r="E362" s="623"/>
      <c r="F362" s="623"/>
      <c r="G362" s="623"/>
      <c r="H362" s="623"/>
    </row>
    <row r="363" spans="1:8" ht="14.25" x14ac:dyDescent="0.2">
      <c r="A363" s="585"/>
      <c r="B363" s="585" t="s">
        <v>2299</v>
      </c>
      <c r="C363" s="585">
        <v>1700</v>
      </c>
      <c r="D363" s="589">
        <f>SUM(D307:D362)</f>
        <v>0</v>
      </c>
      <c r="E363" s="624"/>
      <c r="F363" s="623"/>
      <c r="G363" s="623"/>
      <c r="H363" s="623"/>
    </row>
    <row r="364" spans="1:8" ht="14.25" x14ac:dyDescent="0.2">
      <c r="A364" s="585"/>
      <c r="B364" s="585" t="s">
        <v>2300</v>
      </c>
      <c r="C364" s="585">
        <v>1800</v>
      </c>
      <c r="D364" s="589">
        <f>+D252+D264+SUM(D266:D268)+D270+D279+D281+D283+D285+D293+D297+D305+D363</f>
        <v>0</v>
      </c>
      <c r="E364" s="624"/>
      <c r="F364" s="623"/>
      <c r="G364" s="623"/>
      <c r="H364" s="623"/>
    </row>
  </sheetData>
  <sheetProtection algorithmName="SHA-512" hashValue="bOtuDUfZRZ+kFxBcrq/sJtoUysJmXnFz/gTyCt2RSv9me8LOfk8710TEXDsHSz+E5sp8BzePLSpre9lTDdbeNw==" saltValue="aghXY/gXfKWbDZTOD8Jgzw==" spinCount="100000" sheet="1" formatCells="0" formatColumns="0" formatRows="0" insertColumns="0" autoFilter="0"/>
  <mergeCells count="14">
    <mergeCell ref="A1:D1"/>
    <mergeCell ref="C2:D2"/>
    <mergeCell ref="C3:D3"/>
    <mergeCell ref="C4:D4"/>
    <mergeCell ref="B5:D5"/>
    <mergeCell ref="A3:B3"/>
    <mergeCell ref="A4:A5"/>
    <mergeCell ref="B199:D199"/>
    <mergeCell ref="B166:D166"/>
    <mergeCell ref="A94:D94"/>
    <mergeCell ref="A9:D9"/>
    <mergeCell ref="A18:D18"/>
    <mergeCell ref="B57:D57"/>
    <mergeCell ref="A55:D55"/>
  </mergeCells>
  <pageMargins left="0.51181102362204722" right="0.19685039370078741" top="0.43307086614173229" bottom="0.42" header="0.31496062992125984" footer="0.19685039370078741"/>
  <pageSetup paperSize="9" orientation="portrait" r:id="rId1"/>
  <headerFooter>
    <oddFooter>Page &amp;P of &amp;N</oddFooter>
  </headerFooter>
  <rowBreaks count="5" manualBreakCount="5">
    <brk id="41" max="3" man="1"/>
    <brk id="56" max="3" man="1"/>
    <brk id="101" max="3" man="1"/>
    <brk id="147" max="3" man="1"/>
    <brk id="193" max="3" man="1"/>
  </rowBreaks>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O53"/>
  <sheetViews>
    <sheetView workbookViewId="0">
      <selection activeCell="D14" sqref="D14"/>
    </sheetView>
    <sheetView workbookViewId="1">
      <selection sqref="A1:H1"/>
    </sheetView>
  </sheetViews>
  <sheetFormatPr defaultRowHeight="15" x14ac:dyDescent="0.25"/>
  <cols>
    <col min="1" max="1" width="7" customWidth="1"/>
    <col min="2" max="2" width="24.7109375" customWidth="1"/>
    <col min="4" max="4" width="18.42578125" customWidth="1"/>
    <col min="5" max="6" width="0" hidden="1" customWidth="1"/>
    <col min="7" max="7" width="15.5703125" customWidth="1"/>
    <col min="8" max="8" width="18" customWidth="1"/>
    <col min="9" max="9" width="0" hidden="1" customWidth="1"/>
    <col min="10" max="10" width="2.140625" hidden="1" customWidth="1"/>
    <col min="12" max="12" width="11.140625" customWidth="1"/>
    <col min="13" max="13" width="11" customWidth="1"/>
    <col min="14" max="14" width="23.42578125" customWidth="1"/>
    <col min="15" max="15" width="22.7109375" customWidth="1"/>
  </cols>
  <sheetData>
    <row r="1" spans="1:15" ht="15.75" x14ac:dyDescent="0.25">
      <c r="A1" s="701" t="s">
        <v>160</v>
      </c>
      <c r="B1" s="701"/>
      <c r="C1" s="701"/>
      <c r="D1" s="701"/>
      <c r="E1" s="701"/>
      <c r="F1" s="701"/>
      <c r="G1" s="701"/>
      <c r="H1" s="701"/>
      <c r="I1" s="10"/>
      <c r="J1" s="10"/>
      <c r="K1" s="10"/>
    </row>
    <row r="2" spans="1:15" ht="15.75" x14ac:dyDescent="0.25">
      <c r="A2" s="11"/>
      <c r="B2" s="706" t="str">
        <f>+'Input EWGL PL'!C2</f>
        <v>IFSCBU</v>
      </c>
      <c r="C2" s="707"/>
      <c r="D2" s="707"/>
      <c r="E2" s="707"/>
      <c r="F2" s="707"/>
      <c r="G2" s="707"/>
      <c r="H2" s="12" t="s">
        <v>161</v>
      </c>
      <c r="I2" s="10"/>
      <c r="J2" s="10"/>
      <c r="K2" s="10"/>
    </row>
    <row r="3" spans="1:15" ht="18" x14ac:dyDescent="0.25">
      <c r="A3" s="13" t="s">
        <v>0</v>
      </c>
      <c r="B3" s="14"/>
      <c r="C3" s="14"/>
      <c r="D3" s="14"/>
      <c r="E3" s="14"/>
      <c r="F3" s="14"/>
      <c r="G3" s="14"/>
      <c r="H3" s="13"/>
      <c r="I3" s="13"/>
      <c r="J3" s="13"/>
      <c r="K3" s="13"/>
    </row>
    <row r="4" spans="1:15" x14ac:dyDescent="0.25">
      <c r="A4" s="702" t="s">
        <v>162</v>
      </c>
      <c r="B4" s="702"/>
      <c r="C4" s="702"/>
      <c r="D4" s="702"/>
      <c r="E4" s="702"/>
      <c r="F4" s="702"/>
      <c r="G4" s="702"/>
      <c r="H4" s="702"/>
      <c r="I4" s="15"/>
      <c r="J4" s="15"/>
      <c r="K4" s="15"/>
    </row>
    <row r="5" spans="1:15" x14ac:dyDescent="0.25">
      <c r="A5" s="703" t="s">
        <v>163</v>
      </c>
      <c r="B5" s="704"/>
      <c r="C5" s="704"/>
      <c r="D5" s="704"/>
      <c r="E5" s="16"/>
      <c r="F5" s="16"/>
      <c r="G5" s="17">
        <f>+'Input EWGL PL'!C3</f>
        <v>45382</v>
      </c>
      <c r="H5" s="16"/>
      <c r="I5" s="16"/>
      <c r="J5" s="16"/>
      <c r="K5" s="16"/>
    </row>
    <row r="6" spans="1:15" ht="15.75" x14ac:dyDescent="0.25">
      <c r="A6" s="10"/>
      <c r="B6" s="10"/>
      <c r="C6" s="10"/>
      <c r="D6" s="10"/>
      <c r="E6" s="10"/>
      <c r="F6" s="10"/>
      <c r="G6" s="10" t="s">
        <v>1</v>
      </c>
      <c r="H6" s="227" t="str" cm="1">
        <f t="array" ref="H6:I6">+'Input EWGL PL'!C4:D4</f>
        <v>INR</v>
      </c>
      <c r="I6" s="10">
        <v>0</v>
      </c>
      <c r="J6" s="10"/>
      <c r="K6" s="10"/>
    </row>
    <row r="7" spans="1:15" ht="33.75" customHeight="1" x14ac:dyDescent="0.25">
      <c r="A7" s="697" t="s">
        <v>351</v>
      </c>
      <c r="B7" s="705"/>
      <c r="C7" s="705"/>
      <c r="D7" s="705"/>
      <c r="E7" s="705"/>
      <c r="F7" s="705"/>
      <c r="G7" s="705"/>
      <c r="H7" s="705"/>
      <c r="I7" s="18"/>
      <c r="J7" s="18"/>
      <c r="K7" s="18"/>
    </row>
    <row r="8" spans="1:15" x14ac:dyDescent="0.25">
      <c r="A8" s="19"/>
      <c r="B8" s="20" t="s">
        <v>121</v>
      </c>
      <c r="C8" s="21" t="s">
        <v>164</v>
      </c>
      <c r="D8" s="21"/>
      <c r="E8" s="21" t="s">
        <v>123</v>
      </c>
      <c r="F8" s="22"/>
      <c r="G8" s="23" t="s">
        <v>165</v>
      </c>
      <c r="H8" s="21"/>
      <c r="I8" s="24" t="s">
        <v>166</v>
      </c>
      <c r="J8" s="25"/>
      <c r="K8" s="238"/>
    </row>
    <row r="9" spans="1:15" x14ac:dyDescent="0.25">
      <c r="A9" s="19"/>
      <c r="B9" s="20"/>
      <c r="C9" s="26"/>
      <c r="D9" s="26"/>
      <c r="E9" s="27"/>
      <c r="F9" s="26"/>
      <c r="G9" s="23"/>
      <c r="H9" s="23"/>
      <c r="I9" s="24" t="s">
        <v>167</v>
      </c>
      <c r="J9" s="25"/>
      <c r="K9" s="238"/>
    </row>
    <row r="10" spans="1:15" x14ac:dyDescent="0.25">
      <c r="A10" s="19"/>
      <c r="B10" s="19"/>
      <c r="C10" s="20" t="s">
        <v>3</v>
      </c>
      <c r="D10" s="20" t="s">
        <v>127</v>
      </c>
      <c r="E10" s="20" t="s">
        <v>3</v>
      </c>
      <c r="F10" s="20" t="s">
        <v>127</v>
      </c>
      <c r="G10" s="20" t="s">
        <v>3</v>
      </c>
      <c r="H10" s="20" t="s">
        <v>127</v>
      </c>
      <c r="I10" s="3" t="s">
        <v>3</v>
      </c>
      <c r="J10" s="8" t="s">
        <v>127</v>
      </c>
      <c r="K10" s="239"/>
    </row>
    <row r="11" spans="1:15" x14ac:dyDescent="0.25">
      <c r="A11" s="29" t="s">
        <v>23</v>
      </c>
      <c r="B11" s="19" t="s">
        <v>146</v>
      </c>
      <c r="C11" s="20">
        <v>109</v>
      </c>
      <c r="D11" s="2"/>
      <c r="E11" s="4">
        <v>2601</v>
      </c>
      <c r="F11" s="30"/>
      <c r="G11" s="20">
        <v>78</v>
      </c>
      <c r="H11" s="2"/>
      <c r="I11" s="4">
        <v>2601</v>
      </c>
      <c r="J11" s="6"/>
      <c r="K11" s="240"/>
    </row>
    <row r="12" spans="1:15" x14ac:dyDescent="0.25">
      <c r="A12" s="29" t="s">
        <v>24</v>
      </c>
      <c r="B12" s="19" t="s">
        <v>147</v>
      </c>
      <c r="C12" s="20">
        <v>110</v>
      </c>
      <c r="D12" s="2"/>
      <c r="E12" s="4">
        <v>2602</v>
      </c>
      <c r="F12" s="30"/>
      <c r="G12" s="20">
        <v>80</v>
      </c>
      <c r="H12" s="2"/>
      <c r="I12" s="4">
        <v>2602</v>
      </c>
      <c r="J12" s="6"/>
      <c r="K12" s="240"/>
    </row>
    <row r="13" spans="1:15" x14ac:dyDescent="0.25">
      <c r="A13" s="29" t="s">
        <v>25</v>
      </c>
      <c r="B13" s="19" t="s">
        <v>148</v>
      </c>
      <c r="C13" s="20">
        <v>111</v>
      </c>
      <c r="D13" s="2"/>
      <c r="E13" s="4">
        <v>2603</v>
      </c>
      <c r="F13" s="30"/>
      <c r="G13" s="20">
        <v>81</v>
      </c>
      <c r="H13" s="2"/>
      <c r="I13" s="4">
        <v>2603</v>
      </c>
      <c r="J13" s="6"/>
      <c r="K13" s="240"/>
    </row>
    <row r="14" spans="1:15" x14ac:dyDescent="0.25">
      <c r="A14" s="29" t="s">
        <v>26</v>
      </c>
      <c r="B14" s="19" t="s">
        <v>149</v>
      </c>
      <c r="C14" s="20">
        <v>112</v>
      </c>
      <c r="D14" s="2"/>
      <c r="E14" s="4">
        <v>2604</v>
      </c>
      <c r="F14" s="30"/>
      <c r="G14" s="20">
        <v>82</v>
      </c>
      <c r="H14" s="2"/>
      <c r="I14" s="4">
        <v>2604</v>
      </c>
      <c r="J14" s="6"/>
      <c r="K14" s="240"/>
    </row>
    <row r="15" spans="1:15" x14ac:dyDescent="0.25">
      <c r="A15" s="29" t="s">
        <v>27</v>
      </c>
      <c r="B15" s="19" t="s">
        <v>150</v>
      </c>
      <c r="C15" s="20">
        <v>113</v>
      </c>
      <c r="D15" s="2"/>
      <c r="E15" s="4">
        <v>2605</v>
      </c>
      <c r="F15" s="30"/>
      <c r="G15" s="20">
        <v>83</v>
      </c>
      <c r="H15" s="2"/>
      <c r="I15" s="4">
        <v>2605</v>
      </c>
      <c r="J15" s="6"/>
      <c r="K15" s="240"/>
    </row>
    <row r="16" spans="1:15" x14ac:dyDescent="0.25">
      <c r="A16" s="29" t="s">
        <v>29</v>
      </c>
      <c r="B16" s="19" t="s">
        <v>151</v>
      </c>
      <c r="C16" s="20">
        <v>114</v>
      </c>
      <c r="D16" s="874"/>
      <c r="E16" s="4"/>
      <c r="F16" s="30"/>
      <c r="G16" s="20">
        <v>84</v>
      </c>
      <c r="H16" s="2"/>
      <c r="I16" s="4"/>
      <c r="J16" s="6"/>
      <c r="K16" s="240"/>
      <c r="L16" t="s">
        <v>312</v>
      </c>
      <c r="M16" t="s">
        <v>313</v>
      </c>
      <c r="N16" t="s">
        <v>314</v>
      </c>
      <c r="O16" t="s">
        <v>315</v>
      </c>
    </row>
    <row r="17" spans="1:15" x14ac:dyDescent="0.25">
      <c r="A17" s="29"/>
      <c r="B17" s="31" t="s">
        <v>6</v>
      </c>
      <c r="C17" s="32">
        <v>1021</v>
      </c>
      <c r="D17" s="33">
        <f>SUM(D11:D16)</f>
        <v>0</v>
      </c>
      <c r="E17" s="32">
        <v>2686</v>
      </c>
      <c r="F17" s="33">
        <v>0</v>
      </c>
      <c r="G17" s="32">
        <v>3077</v>
      </c>
      <c r="H17" s="33">
        <f>SUM(H11:H16)</f>
        <v>0</v>
      </c>
      <c r="I17" s="7">
        <v>2686</v>
      </c>
      <c r="J17" s="34">
        <v>0</v>
      </c>
      <c r="K17" s="38"/>
      <c r="L17">
        <f>+VLOOKUP(C17,'Input EWGL PL'!C:D,2,0)</f>
        <v>0</v>
      </c>
      <c r="M17">
        <f>+VLOOKUP(D17,'Input EWGL PL'!D:E,2,0)</f>
        <v>0</v>
      </c>
      <c r="N17" s="180">
        <f>L17-D17</f>
        <v>0</v>
      </c>
      <c r="O17" s="180">
        <f>M17-H17</f>
        <v>0</v>
      </c>
    </row>
    <row r="18" spans="1:15" x14ac:dyDescent="0.25">
      <c r="A18" s="9"/>
      <c r="B18" s="35"/>
      <c r="C18" s="36"/>
      <c r="D18" s="37"/>
      <c r="E18" s="36"/>
      <c r="F18" s="38"/>
      <c r="G18" s="36"/>
      <c r="H18" s="37"/>
      <c r="I18" s="36"/>
      <c r="J18" s="38"/>
      <c r="K18" s="38"/>
    </row>
    <row r="19" spans="1:15" ht="29.25" customHeight="1" x14ac:dyDescent="0.25">
      <c r="A19" s="697" t="s">
        <v>168</v>
      </c>
      <c r="B19" s="697"/>
      <c r="C19" s="697"/>
      <c r="D19" s="697"/>
      <c r="E19" s="697"/>
      <c r="F19" s="697"/>
      <c r="G19" s="697"/>
      <c r="H19" s="697"/>
      <c r="I19" s="18"/>
      <c r="J19" s="18"/>
      <c r="K19" s="18"/>
    </row>
    <row r="20" spans="1:15" x14ac:dyDescent="0.25">
      <c r="A20" s="19"/>
      <c r="B20" s="20" t="s">
        <v>121</v>
      </c>
      <c r="C20" s="21" t="s">
        <v>164</v>
      </c>
      <c r="D20" s="21"/>
      <c r="E20" s="21" t="s">
        <v>123</v>
      </c>
      <c r="F20" s="22"/>
      <c r="G20" s="23" t="s">
        <v>165</v>
      </c>
      <c r="H20" s="21"/>
      <c r="I20" s="24" t="s">
        <v>166</v>
      </c>
      <c r="J20" s="25"/>
      <c r="K20" s="238"/>
    </row>
    <row r="21" spans="1:15" x14ac:dyDescent="0.25">
      <c r="A21" s="19"/>
      <c r="B21" s="20"/>
      <c r="C21" s="21"/>
      <c r="D21" s="26"/>
      <c r="E21" s="27"/>
      <c r="F21" s="26"/>
      <c r="G21" s="23"/>
      <c r="H21" s="533"/>
      <c r="I21" s="24" t="s">
        <v>167</v>
      </c>
      <c r="J21" s="25"/>
      <c r="K21" s="238"/>
    </row>
    <row r="22" spans="1:15" x14ac:dyDescent="0.25">
      <c r="A22" s="19"/>
      <c r="B22" s="19"/>
      <c r="C22" s="20" t="s">
        <v>3</v>
      </c>
      <c r="D22" s="20" t="s">
        <v>127</v>
      </c>
      <c r="E22" s="20" t="s">
        <v>3</v>
      </c>
      <c r="F22" s="20" t="s">
        <v>127</v>
      </c>
      <c r="G22" s="20" t="s">
        <v>3</v>
      </c>
      <c r="H22" s="21" t="s">
        <v>127</v>
      </c>
      <c r="I22" s="3" t="s">
        <v>3</v>
      </c>
      <c r="J22" s="8" t="s">
        <v>127</v>
      </c>
      <c r="K22" s="239"/>
    </row>
    <row r="23" spans="1:15" x14ac:dyDescent="0.25">
      <c r="A23" s="5" t="s">
        <v>23</v>
      </c>
      <c r="B23" s="19" t="s">
        <v>134</v>
      </c>
      <c r="C23" s="20">
        <v>115</v>
      </c>
      <c r="D23" s="2"/>
      <c r="E23" s="2">
        <v>4352</v>
      </c>
      <c r="F23" s="30"/>
      <c r="G23" s="20">
        <v>85</v>
      </c>
      <c r="H23" s="2"/>
      <c r="I23" s="4">
        <v>2660</v>
      </c>
      <c r="J23" s="6"/>
      <c r="K23" s="240"/>
    </row>
    <row r="24" spans="1:15" x14ac:dyDescent="0.25">
      <c r="A24" s="5" t="s">
        <v>24</v>
      </c>
      <c r="B24" s="19" t="s">
        <v>135</v>
      </c>
      <c r="C24" s="20">
        <v>116</v>
      </c>
      <c r="D24" s="532"/>
      <c r="E24" s="4">
        <v>2661</v>
      </c>
      <c r="F24" s="30"/>
      <c r="G24" s="20">
        <v>86</v>
      </c>
      <c r="H24" s="2"/>
      <c r="I24" s="4">
        <v>2661</v>
      </c>
      <c r="J24" s="6"/>
      <c r="K24" s="240"/>
    </row>
    <row r="25" spans="1:15" x14ac:dyDescent="0.25">
      <c r="A25" s="5" t="s">
        <v>25</v>
      </c>
      <c r="B25" s="19" t="s">
        <v>136</v>
      </c>
      <c r="C25" s="20">
        <v>119</v>
      </c>
      <c r="D25" s="2"/>
      <c r="E25" s="4">
        <v>2664</v>
      </c>
      <c r="F25" s="30"/>
      <c r="G25" s="20">
        <v>88</v>
      </c>
      <c r="H25" s="2"/>
      <c r="I25" s="4">
        <v>2664</v>
      </c>
      <c r="J25" s="6"/>
      <c r="K25" s="240"/>
    </row>
    <row r="26" spans="1:15" x14ac:dyDescent="0.25">
      <c r="A26" s="5" t="s">
        <v>26</v>
      </c>
      <c r="B26" s="19" t="s">
        <v>137</v>
      </c>
      <c r="C26" s="20">
        <v>120</v>
      </c>
      <c r="D26" s="532"/>
      <c r="E26" s="4">
        <v>2665</v>
      </c>
      <c r="F26" s="30"/>
      <c r="G26" s="20">
        <v>89</v>
      </c>
      <c r="H26" s="2"/>
      <c r="I26" s="4">
        <v>2665</v>
      </c>
      <c r="J26" s="6"/>
      <c r="K26" s="240"/>
    </row>
    <row r="27" spans="1:15" x14ac:dyDescent="0.25">
      <c r="A27" s="5" t="s">
        <v>27</v>
      </c>
      <c r="B27" s="19" t="s">
        <v>138</v>
      </c>
      <c r="C27" s="20">
        <v>124</v>
      </c>
      <c r="D27" s="2"/>
      <c r="E27" s="4">
        <v>2667</v>
      </c>
      <c r="F27" s="30"/>
      <c r="G27" s="20">
        <v>91</v>
      </c>
      <c r="H27" s="2"/>
      <c r="I27" s="4">
        <v>2667</v>
      </c>
      <c r="J27" s="6"/>
      <c r="K27" s="240"/>
    </row>
    <row r="28" spans="1:15" x14ac:dyDescent="0.25">
      <c r="A28" s="5" t="s">
        <v>29</v>
      </c>
      <c r="B28" s="19" t="s">
        <v>139</v>
      </c>
      <c r="C28" s="20">
        <v>125</v>
      </c>
      <c r="D28" s="2"/>
      <c r="E28" s="4">
        <v>2668</v>
      </c>
      <c r="F28" s="30"/>
      <c r="G28" s="20">
        <v>92</v>
      </c>
      <c r="H28" s="2"/>
      <c r="I28" s="4">
        <v>2668</v>
      </c>
      <c r="J28" s="6"/>
      <c r="K28" s="240"/>
    </row>
    <row r="29" spans="1:15" x14ac:dyDescent="0.25">
      <c r="A29" s="5" t="s">
        <v>47</v>
      </c>
      <c r="B29" s="19" t="s">
        <v>140</v>
      </c>
      <c r="C29" s="20">
        <v>126</v>
      </c>
      <c r="D29" s="2"/>
      <c r="E29" s="4">
        <v>2669</v>
      </c>
      <c r="F29" s="30"/>
      <c r="G29" s="20">
        <v>93</v>
      </c>
      <c r="H29" s="2"/>
      <c r="I29" s="4">
        <v>2669</v>
      </c>
      <c r="J29" s="6"/>
      <c r="K29" s="240"/>
    </row>
    <row r="30" spans="1:15" x14ac:dyDescent="0.25">
      <c r="A30" s="5" t="s">
        <v>80</v>
      </c>
      <c r="B30" s="19" t="s">
        <v>141</v>
      </c>
      <c r="C30" s="20">
        <v>127</v>
      </c>
      <c r="D30" s="2"/>
      <c r="E30" s="4">
        <v>2671</v>
      </c>
      <c r="F30" s="30"/>
      <c r="G30" s="20">
        <v>94</v>
      </c>
      <c r="H30" s="2"/>
      <c r="I30" s="4">
        <v>2671</v>
      </c>
      <c r="J30" s="6"/>
      <c r="K30" s="240"/>
    </row>
    <row r="31" spans="1:15" x14ac:dyDescent="0.25">
      <c r="A31" s="5" t="s">
        <v>81</v>
      </c>
      <c r="B31" s="19" t="s">
        <v>311</v>
      </c>
      <c r="C31" s="20">
        <v>137</v>
      </c>
      <c r="D31" s="2"/>
      <c r="E31" s="4"/>
      <c r="F31" s="30"/>
      <c r="G31" s="20">
        <v>104</v>
      </c>
      <c r="H31" s="2"/>
      <c r="I31" s="4"/>
      <c r="J31" s="6"/>
      <c r="K31" s="240"/>
    </row>
    <row r="32" spans="1:15" x14ac:dyDescent="0.25">
      <c r="A32" s="5" t="s">
        <v>97</v>
      </c>
      <c r="B32" s="19" t="s">
        <v>144</v>
      </c>
      <c r="C32" s="20">
        <v>801</v>
      </c>
      <c r="D32" s="2"/>
      <c r="E32" s="4"/>
      <c r="F32" s="30"/>
      <c r="G32" s="20">
        <v>901</v>
      </c>
      <c r="H32" s="2"/>
      <c r="I32" s="4"/>
      <c r="J32" s="6"/>
      <c r="K32" s="240"/>
    </row>
    <row r="33" spans="1:15" x14ac:dyDescent="0.25">
      <c r="A33" s="5" t="s">
        <v>82</v>
      </c>
      <c r="B33" s="19" t="s">
        <v>143</v>
      </c>
      <c r="C33" s="20">
        <v>802</v>
      </c>
      <c r="D33" s="2"/>
      <c r="E33" s="4"/>
      <c r="F33" s="30"/>
      <c r="G33" s="20">
        <v>902</v>
      </c>
      <c r="H33" s="2"/>
      <c r="I33" s="4"/>
      <c r="J33" s="6"/>
      <c r="K33" s="240"/>
    </row>
    <row r="34" spans="1:15" x14ac:dyDescent="0.25">
      <c r="A34" s="5" t="s">
        <v>83</v>
      </c>
      <c r="B34" s="19" t="s">
        <v>142</v>
      </c>
      <c r="C34" s="20">
        <v>803</v>
      </c>
      <c r="D34" s="2"/>
      <c r="E34" s="4"/>
      <c r="F34" s="30"/>
      <c r="G34" s="20">
        <v>903</v>
      </c>
      <c r="H34" s="2"/>
      <c r="I34" s="4"/>
      <c r="J34" s="6"/>
      <c r="K34" s="240"/>
      <c r="L34" t="s">
        <v>316</v>
      </c>
      <c r="M34" t="s">
        <v>317</v>
      </c>
      <c r="N34" t="s">
        <v>2345</v>
      </c>
      <c r="O34" t="s">
        <v>2346</v>
      </c>
    </row>
    <row r="35" spans="1:15" x14ac:dyDescent="0.25">
      <c r="A35" s="29"/>
      <c r="B35" s="31" t="s">
        <v>6</v>
      </c>
      <c r="C35" s="32">
        <v>1022</v>
      </c>
      <c r="D35" s="33">
        <f>SUM(D23:D34)</f>
        <v>0</v>
      </c>
      <c r="E35" s="32">
        <v>2685</v>
      </c>
      <c r="F35" s="39">
        <v>0</v>
      </c>
      <c r="G35" s="32">
        <v>3079</v>
      </c>
      <c r="H35" s="33">
        <f>SUM(H23:H34)</f>
        <v>0</v>
      </c>
      <c r="I35" s="7">
        <v>2685</v>
      </c>
      <c r="J35" s="40">
        <v>0</v>
      </c>
      <c r="K35" s="42"/>
      <c r="L35">
        <f>+VLOOKUP(C35,'Input EWGL PL'!C:D,2,0)</f>
        <v>0</v>
      </c>
      <c r="M35">
        <f>+VLOOKUP(D35,'Input EWGL PL'!D:E,2,0)</f>
        <v>0</v>
      </c>
      <c r="N35" s="180">
        <f>L35-D35</f>
        <v>0</v>
      </c>
      <c r="O35" s="180">
        <f>M35-H35</f>
        <v>0</v>
      </c>
    </row>
    <row r="36" spans="1:15" x14ac:dyDescent="0.25">
      <c r="A36" s="9"/>
      <c r="B36" s="35"/>
      <c r="C36" s="36"/>
      <c r="D36" s="41"/>
      <c r="E36" s="36"/>
      <c r="F36" s="42"/>
      <c r="G36" s="36"/>
      <c r="H36" s="41"/>
      <c r="I36" s="36"/>
      <c r="J36" s="42"/>
      <c r="K36" s="42"/>
    </row>
    <row r="37" spans="1:15" ht="29.25" customHeight="1" x14ac:dyDescent="0.25">
      <c r="A37" s="697" t="s">
        <v>169</v>
      </c>
      <c r="B37" s="697"/>
      <c r="C37" s="697"/>
      <c r="D37" s="697"/>
      <c r="E37" s="697"/>
      <c r="F37" s="697"/>
      <c r="G37" s="697"/>
      <c r="H37" s="697"/>
      <c r="I37" s="697"/>
      <c r="J37" s="697"/>
      <c r="K37" s="237"/>
    </row>
    <row r="38" spans="1:15" x14ac:dyDescent="0.25">
      <c r="A38" s="19"/>
      <c r="B38" s="20" t="s">
        <v>121</v>
      </c>
      <c r="C38" s="21" t="s">
        <v>164</v>
      </c>
      <c r="D38" s="21"/>
      <c r="E38" s="21" t="s">
        <v>123</v>
      </c>
      <c r="F38" s="22"/>
      <c r="G38" s="23" t="s">
        <v>165</v>
      </c>
      <c r="H38" s="21"/>
      <c r="I38" s="24" t="s">
        <v>166</v>
      </c>
      <c r="J38" s="25"/>
      <c r="K38" s="238"/>
    </row>
    <row r="39" spans="1:15" x14ac:dyDescent="0.25">
      <c r="A39" s="19"/>
      <c r="B39" s="20"/>
      <c r="C39" s="26"/>
      <c r="D39" s="26"/>
      <c r="E39" s="27"/>
      <c r="F39" s="26"/>
      <c r="G39" s="23"/>
      <c r="H39" s="28"/>
      <c r="I39" s="24" t="s">
        <v>167</v>
      </c>
      <c r="J39" s="25"/>
      <c r="K39" s="238"/>
    </row>
    <row r="40" spans="1:15" x14ac:dyDescent="0.25">
      <c r="A40" s="19"/>
      <c r="B40" s="19"/>
      <c r="C40" s="20" t="s">
        <v>3</v>
      </c>
      <c r="D40" s="20" t="s">
        <v>127</v>
      </c>
      <c r="E40" s="20" t="s">
        <v>3</v>
      </c>
      <c r="F40" s="20" t="s">
        <v>127</v>
      </c>
      <c r="G40" s="20" t="s">
        <v>3</v>
      </c>
      <c r="H40" s="21" t="s">
        <v>127</v>
      </c>
      <c r="I40" s="3" t="s">
        <v>3</v>
      </c>
      <c r="J40" s="8" t="s">
        <v>127</v>
      </c>
      <c r="K40" s="239"/>
    </row>
    <row r="41" spans="1:15" x14ac:dyDescent="0.25">
      <c r="A41" s="29" t="s">
        <v>23</v>
      </c>
      <c r="B41" s="19" t="s">
        <v>153</v>
      </c>
      <c r="C41" s="20">
        <v>130</v>
      </c>
      <c r="D41" s="2"/>
      <c r="E41" s="4"/>
      <c r="F41" s="30"/>
      <c r="G41" s="20">
        <v>97</v>
      </c>
      <c r="H41" s="2"/>
      <c r="I41" s="4"/>
      <c r="J41" s="6"/>
      <c r="K41" s="240"/>
    </row>
    <row r="42" spans="1:15" x14ac:dyDescent="0.25">
      <c r="A42" s="29" t="s">
        <v>24</v>
      </c>
      <c r="B42" s="19" t="s">
        <v>154</v>
      </c>
      <c r="C42" s="20">
        <v>131</v>
      </c>
      <c r="D42" s="2"/>
      <c r="E42" s="4"/>
      <c r="F42" s="30"/>
      <c r="G42" s="20">
        <v>98</v>
      </c>
      <c r="H42" s="2"/>
      <c r="I42" s="4"/>
      <c r="J42" s="6"/>
      <c r="K42" s="240"/>
    </row>
    <row r="43" spans="1:15" x14ac:dyDescent="0.25">
      <c r="A43" s="5" t="s">
        <v>25</v>
      </c>
      <c r="B43" s="19" t="s">
        <v>155</v>
      </c>
      <c r="C43" s="20">
        <v>133</v>
      </c>
      <c r="D43" s="2"/>
      <c r="E43" s="4"/>
      <c r="F43" s="30"/>
      <c r="G43" s="20">
        <v>100</v>
      </c>
      <c r="H43" s="2"/>
      <c r="I43" s="4"/>
      <c r="J43" s="6"/>
      <c r="K43" s="240"/>
    </row>
    <row r="44" spans="1:15" x14ac:dyDescent="0.25">
      <c r="A44" s="29" t="s">
        <v>26</v>
      </c>
      <c r="B44" s="19" t="s">
        <v>156</v>
      </c>
      <c r="C44" s="20">
        <v>134</v>
      </c>
      <c r="D44" s="2"/>
      <c r="E44" s="4"/>
      <c r="F44" s="30"/>
      <c r="G44" s="20">
        <v>101</v>
      </c>
      <c r="H44" s="2"/>
      <c r="I44" s="4"/>
      <c r="J44" s="6"/>
      <c r="K44" s="240"/>
    </row>
    <row r="45" spans="1:15" x14ac:dyDescent="0.25">
      <c r="A45" s="29" t="s">
        <v>27</v>
      </c>
      <c r="B45" s="19" t="s">
        <v>157</v>
      </c>
      <c r="C45" s="20">
        <v>135</v>
      </c>
      <c r="D45" s="2"/>
      <c r="E45" s="4"/>
      <c r="F45" s="30"/>
      <c r="G45" s="20">
        <v>102</v>
      </c>
      <c r="H45" s="2"/>
      <c r="I45" s="4"/>
      <c r="J45" s="6"/>
      <c r="K45" s="240"/>
    </row>
    <row r="46" spans="1:15" x14ac:dyDescent="0.25">
      <c r="A46" s="29" t="s">
        <v>29</v>
      </c>
      <c r="B46" s="19" t="s">
        <v>158</v>
      </c>
      <c r="C46" s="20">
        <v>143</v>
      </c>
      <c r="D46" s="2"/>
      <c r="E46" s="4"/>
      <c r="F46" s="30"/>
      <c r="G46" s="20">
        <v>110</v>
      </c>
      <c r="H46" s="2"/>
      <c r="I46" s="4"/>
      <c r="J46" s="6"/>
      <c r="K46" s="240"/>
    </row>
    <row r="47" spans="1:15" x14ac:dyDescent="0.25">
      <c r="A47" s="29" t="s">
        <v>81</v>
      </c>
      <c r="B47" s="19" t="s">
        <v>845</v>
      </c>
      <c r="C47" s="20">
        <v>804</v>
      </c>
      <c r="D47" s="2"/>
      <c r="E47" s="4"/>
      <c r="F47" s="30"/>
      <c r="G47" s="20">
        <v>904</v>
      </c>
      <c r="H47" s="2"/>
      <c r="I47" s="4"/>
      <c r="J47" s="6"/>
      <c r="K47" s="240"/>
      <c r="L47" t="s">
        <v>318</v>
      </c>
      <c r="M47" t="s">
        <v>319</v>
      </c>
      <c r="N47" s="181" t="s">
        <v>320</v>
      </c>
      <c r="O47" s="181" t="s">
        <v>321</v>
      </c>
    </row>
    <row r="48" spans="1:15" x14ac:dyDescent="0.25">
      <c r="A48" s="43"/>
      <c r="B48" s="31" t="s">
        <v>6</v>
      </c>
      <c r="C48" s="32">
        <v>1017</v>
      </c>
      <c r="D48" s="33">
        <f>SUM(D41:D47)</f>
        <v>0</v>
      </c>
      <c r="E48" s="32"/>
      <c r="F48" s="33">
        <v>0</v>
      </c>
      <c r="G48" s="32">
        <v>3061</v>
      </c>
      <c r="H48" s="33">
        <f>SUM(H41:H47)</f>
        <v>0</v>
      </c>
      <c r="I48" s="7"/>
      <c r="J48" s="34">
        <v>0</v>
      </c>
      <c r="K48" s="38"/>
      <c r="L48">
        <f>+VLOOKUP(C48,'Input EWGL PL'!C:D,2,0)</f>
        <v>0</v>
      </c>
      <c r="M48">
        <f>+VLOOKUP(D48,'Input EWGL PL'!D:E,2,0)</f>
        <v>0</v>
      </c>
      <c r="N48" s="180">
        <f>L48-D48</f>
        <v>0</v>
      </c>
      <c r="O48" s="180">
        <f>M48-H48</f>
        <v>0</v>
      </c>
    </row>
    <row r="49" spans="1:11" x14ac:dyDescent="0.25">
      <c r="A49" s="10"/>
      <c r="B49" s="10"/>
      <c r="C49" s="10"/>
      <c r="D49" s="37"/>
      <c r="E49" s="10"/>
      <c r="F49" s="10"/>
      <c r="G49" s="10"/>
      <c r="H49" s="44"/>
      <c r="I49" s="10"/>
      <c r="J49" s="10"/>
      <c r="K49" s="10"/>
    </row>
    <row r="52" spans="1:11" x14ac:dyDescent="0.25">
      <c r="B52" s="178" t="s">
        <v>9</v>
      </c>
      <c r="G52" s="699" t="s">
        <v>10</v>
      </c>
      <c r="H52" s="699"/>
    </row>
    <row r="53" spans="1:11" x14ac:dyDescent="0.25">
      <c r="B53" s="357" t="s">
        <v>328</v>
      </c>
      <c r="G53" s="700" t="str">
        <f>+B2</f>
        <v>IFSCBU</v>
      </c>
      <c r="H53" s="700"/>
    </row>
  </sheetData>
  <sheetProtection algorithmName="SHA-512" hashValue="6K/2HD6Rdry9mmcaetFEhkdbH4Twx/YBWcW0Z+XY6pl/VwKKMo/P7AykkMFflO7GasHZI930fXsyUu+Y/w0MQA==" saltValue="Yl6wnqmc+oeTrvOVfliNWA==" spinCount="100000" sheet="1" formatCells="0" formatColumns="0" formatRows="0" insertColumns="0" autoFilter="0"/>
  <mergeCells count="9">
    <mergeCell ref="G52:H52"/>
    <mergeCell ref="G53:H53"/>
    <mergeCell ref="A37:J37"/>
    <mergeCell ref="A1:H1"/>
    <mergeCell ref="A4:H4"/>
    <mergeCell ref="A5:D5"/>
    <mergeCell ref="A7:H7"/>
    <mergeCell ref="A19:H19"/>
    <mergeCell ref="B2:G2"/>
  </mergeCells>
  <conditionalFormatting sqref="N17">
    <cfRule type="cellIs" dxfId="5" priority="72" stopIfTrue="1" operator="notEqual">
      <formula>0</formula>
    </cfRule>
  </conditionalFormatting>
  <conditionalFormatting sqref="O17">
    <cfRule type="cellIs" dxfId="4" priority="71" operator="notEqual">
      <formula>0</formula>
    </cfRule>
  </conditionalFormatting>
  <conditionalFormatting sqref="N35">
    <cfRule type="cellIs" dxfId="3" priority="4" stopIfTrue="1" operator="notEqual">
      <formula>0</formula>
    </cfRule>
  </conditionalFormatting>
  <conditionalFormatting sqref="O35">
    <cfRule type="cellIs" dxfId="2" priority="3" operator="notEqual">
      <formula>0</formula>
    </cfRule>
  </conditionalFormatting>
  <conditionalFormatting sqref="N48">
    <cfRule type="cellIs" dxfId="1" priority="2" stopIfTrue="1" operator="notEqual">
      <formula>0</formula>
    </cfRule>
  </conditionalFormatting>
  <conditionalFormatting sqref="O48">
    <cfRule type="cellIs" dxfId="0" priority="1" operator="notEqual">
      <formula>0</formula>
    </cfRule>
  </conditionalFormatting>
  <dataValidations count="4">
    <dataValidation type="whole" allowBlank="1" showInputMessage="1" showErrorMessage="1" errorTitle="Donot enter decimals" error="Amount  should be without decimal" sqref="H1:H5 C8:H1048576 B54:B1048576 A8:A22 B48:B52 A44:A1048576 B42:B46 I1:K1048576 A35:A42 B8:B40 A1:A6 B1:G1 B3:G6" xr:uid="{00000000-0002-0000-0600-000000000000}">
      <formula1>-9.99999999999999E+23</formula1>
      <formula2>999999999999999000000</formula2>
    </dataValidation>
    <dataValidation allowBlank="1" showInputMessage="1" showErrorMessage="1" errorTitle="Donot enter decimals" error="Amount  should be without decimal" sqref="H6 A7:H7 B53 B41 B2:G2" xr:uid="{00000000-0002-0000-0600-000001000000}"/>
    <dataValidation allowBlank="1" showInputMessage="1" showErrorMessage="1" errorTitle="Donot enter decimals " error="Amount  should be without decimal" sqref="A25:A34 B47 A43" xr:uid="{00000000-0002-0000-0600-000002000000}"/>
    <dataValidation type="whole" allowBlank="1" showInputMessage="1" showErrorMessage="1" errorTitle="Donot enter decimals " error="Amount  should be without decimal" sqref="A23:A24" xr:uid="{00000000-0002-0000-0600-000003000000}">
      <formula1>-9.99999999999999E+21</formula1>
      <formula2>9.99999999999999E+23</formula2>
    </dataValidation>
  </dataValidations>
  <pageMargins left="0.70866141732283472" right="0.70866141732283472" top="0.74803149606299213" bottom="0.74803149606299213" header="0.31496062992125984" footer="0.31496062992125984"/>
  <pageSetup paperSize="9" scale="80" orientation="portrait" r:id="rId1"/>
  <extLst>
    <ext xmlns:x14="http://schemas.microsoft.com/office/spreadsheetml/2009/9/main" uri="{78C0D931-6437-407d-A8EE-F0AAD7539E65}">
      <x14:conditionalFormattings>
        <x14:conditionalFormatting xmlns:xm="http://schemas.microsoft.com/office/excel/2006/main">
          <x14:cfRule type="expression" priority="36" id="{7257D6B0-3AC9-4F55-801C-DEDD0D456AA3}">
            <xm:f>AND('Note 123'!D41&gt;0,D41=0)</xm:f>
            <x14:dxf>
              <fill>
                <patternFill>
                  <bgColor rgb="FFFF99FF"/>
                </patternFill>
              </fill>
            </x14:dxf>
          </x14:cfRule>
          <xm:sqref>D41:D47</xm:sqref>
        </x14:conditionalFormatting>
        <x14:conditionalFormatting xmlns:xm="http://schemas.microsoft.com/office/excel/2006/main">
          <x14:cfRule type="expression" priority="29" id="{64EF0125-8EBE-4316-A433-81B6ACBCFBD5}">
            <xm:f>AND('Note 123'!F41&gt;0,H41=0)</xm:f>
            <x14:dxf>
              <fill>
                <patternFill>
                  <bgColor rgb="FFFF99FF"/>
                </patternFill>
              </fill>
            </x14:dxf>
          </x14:cfRule>
          <xm:sqref>H41:H47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7"/>
  <dimension ref="A1:M44"/>
  <sheetViews>
    <sheetView workbookViewId="0"/>
    <sheetView workbookViewId="1"/>
  </sheetViews>
  <sheetFormatPr defaultRowHeight="15" x14ac:dyDescent="0.25"/>
  <cols>
    <col min="1" max="2" width="6.85546875" style="235" customWidth="1"/>
    <col min="3" max="3" width="22.85546875" style="235" customWidth="1"/>
    <col min="4" max="4" width="15.42578125" style="235" customWidth="1"/>
    <col min="5" max="5" width="19.28515625" style="235" customWidth="1"/>
    <col min="6" max="6" width="10" style="235" bestFit="1" customWidth="1"/>
    <col min="7" max="8" width="10" style="235" customWidth="1"/>
    <col min="9" max="9" width="24.42578125" style="235" bestFit="1" customWidth="1"/>
    <col min="10" max="10" width="14.140625" style="235" customWidth="1"/>
    <col min="11" max="11" width="14.28515625" style="235" bestFit="1" customWidth="1"/>
    <col min="12" max="12" width="10.7109375" style="235" customWidth="1"/>
    <col min="13" max="13" width="14.28515625" style="235" bestFit="1" customWidth="1"/>
  </cols>
  <sheetData>
    <row r="1" spans="1:13" x14ac:dyDescent="0.25">
      <c r="C1" s="539"/>
      <c r="D1" s="539" t="s">
        <v>857</v>
      </c>
      <c r="E1" s="651" t="str">
        <f>+'Annex 1(d)'!B2</f>
        <v>IFSCBU</v>
      </c>
      <c r="I1" s="537" t="s">
        <v>848</v>
      </c>
      <c r="J1" s="534"/>
    </row>
    <row r="2" spans="1:13" x14ac:dyDescent="0.25">
      <c r="C2" s="539"/>
      <c r="D2" s="539"/>
      <c r="E2" s="534"/>
      <c r="I2" s="534"/>
      <c r="J2" s="534"/>
    </row>
    <row r="3" spans="1:13" x14ac:dyDescent="0.25">
      <c r="A3" s="540" t="s">
        <v>873</v>
      </c>
      <c r="B3" s="540"/>
      <c r="C3" s="539"/>
      <c r="D3" s="539"/>
      <c r="E3" s="534"/>
      <c r="I3" s="534"/>
      <c r="J3" s="534"/>
    </row>
    <row r="4" spans="1:13" x14ac:dyDescent="0.25">
      <c r="C4" s="534"/>
      <c r="D4" s="534"/>
      <c r="E4" s="534"/>
      <c r="I4" s="534"/>
      <c r="J4" s="534"/>
    </row>
    <row r="5" spans="1:13" x14ac:dyDescent="0.25">
      <c r="A5" s="534" t="s">
        <v>854</v>
      </c>
      <c r="B5" s="534"/>
    </row>
    <row r="6" spans="1:13" ht="60" x14ac:dyDescent="0.25">
      <c r="A6" s="538" t="s">
        <v>846</v>
      </c>
      <c r="B6" s="538" t="s">
        <v>877</v>
      </c>
      <c r="C6" s="538" t="s">
        <v>863</v>
      </c>
      <c r="D6" s="538" t="s">
        <v>867</v>
      </c>
      <c r="E6" s="538" t="s">
        <v>856</v>
      </c>
      <c r="F6" s="538" t="s">
        <v>847</v>
      </c>
      <c r="G6" s="538" t="s">
        <v>865</v>
      </c>
      <c r="H6" s="538" t="s">
        <v>866</v>
      </c>
      <c r="I6" s="538" t="s">
        <v>874</v>
      </c>
      <c r="J6" s="538" t="s">
        <v>870</v>
      </c>
      <c r="K6" s="538" t="s">
        <v>875</v>
      </c>
      <c r="L6" s="538" t="s">
        <v>871</v>
      </c>
      <c r="M6" s="538" t="s">
        <v>876</v>
      </c>
    </row>
    <row r="7" spans="1:13" x14ac:dyDescent="0.25">
      <c r="A7" s="361"/>
      <c r="B7" s="361"/>
      <c r="C7" s="361"/>
      <c r="D7" s="361"/>
      <c r="E7" s="361"/>
      <c r="F7" s="361"/>
      <c r="G7" s="361"/>
      <c r="H7" s="361"/>
      <c r="I7" s="361"/>
      <c r="J7" s="360" t="e">
        <f>+K7/I7</f>
        <v>#DIV/0!</v>
      </c>
      <c r="K7" s="361"/>
      <c r="L7" s="360" t="e">
        <f>+M7/K7</f>
        <v>#DIV/0!</v>
      </c>
      <c r="M7" s="361"/>
    </row>
    <row r="8" spans="1:13" x14ac:dyDescent="0.25">
      <c r="A8" s="361"/>
      <c r="B8" s="361"/>
      <c r="C8" s="361"/>
      <c r="D8" s="361"/>
      <c r="E8" s="361"/>
      <c r="F8" s="361"/>
      <c r="G8" s="361"/>
      <c r="H8" s="361"/>
      <c r="I8" s="361"/>
      <c r="J8" s="360" t="e">
        <f t="shared" ref="J8:J10" si="0">+K8/I8</f>
        <v>#DIV/0!</v>
      </c>
      <c r="K8" s="361"/>
      <c r="L8" s="360" t="e">
        <f t="shared" ref="L8:L10" si="1">+M8/K8</f>
        <v>#DIV/0!</v>
      </c>
      <c r="M8" s="361"/>
    </row>
    <row r="9" spans="1:13" x14ac:dyDescent="0.25">
      <c r="A9" s="361"/>
      <c r="B9" s="361"/>
      <c r="C9" s="361"/>
      <c r="D9" s="361"/>
      <c r="E9" s="361"/>
      <c r="F9" s="361"/>
      <c r="G9" s="361"/>
      <c r="H9" s="361"/>
      <c r="I9" s="361"/>
      <c r="J9" s="360" t="e">
        <f t="shared" si="0"/>
        <v>#DIV/0!</v>
      </c>
      <c r="K9" s="361"/>
      <c r="L9" s="360" t="e">
        <f t="shared" si="1"/>
        <v>#DIV/0!</v>
      </c>
      <c r="M9" s="361"/>
    </row>
    <row r="10" spans="1:13" x14ac:dyDescent="0.25">
      <c r="A10" s="361"/>
      <c r="B10" s="361"/>
      <c r="C10" s="361"/>
      <c r="D10" s="361"/>
      <c r="E10" s="361"/>
      <c r="F10" s="361"/>
      <c r="G10" s="361"/>
      <c r="H10" s="361"/>
      <c r="I10" s="361"/>
      <c r="J10" s="360" t="e">
        <f t="shared" si="0"/>
        <v>#DIV/0!</v>
      </c>
      <c r="K10" s="361"/>
      <c r="L10" s="360" t="e">
        <f t="shared" si="1"/>
        <v>#DIV/0!</v>
      </c>
      <c r="M10" s="361"/>
    </row>
    <row r="11" spans="1:13" x14ac:dyDescent="0.25">
      <c r="A11" s="360"/>
      <c r="B11" s="360"/>
      <c r="C11" s="360"/>
      <c r="D11" s="360"/>
      <c r="E11" s="360"/>
      <c r="F11" s="360"/>
      <c r="G11" s="360"/>
      <c r="H11" s="360"/>
      <c r="I11" s="536" t="s">
        <v>263</v>
      </c>
      <c r="J11" s="536"/>
      <c r="K11" s="536">
        <f>SUM(K7:K10)</f>
        <v>0</v>
      </c>
      <c r="L11" s="536"/>
      <c r="M11" s="536">
        <f>SUM(M7:M10)</f>
        <v>0</v>
      </c>
    </row>
    <row r="13" spans="1:13" x14ac:dyDescent="0.25">
      <c r="A13" s="534" t="s">
        <v>855</v>
      </c>
      <c r="B13" s="534"/>
    </row>
    <row r="14" spans="1:13" ht="45" x14ac:dyDescent="0.25">
      <c r="A14" s="538" t="s">
        <v>846</v>
      </c>
      <c r="B14" s="538" t="s">
        <v>877</v>
      </c>
      <c r="C14" s="538" t="s">
        <v>864</v>
      </c>
      <c r="D14" s="538" t="s">
        <v>867</v>
      </c>
      <c r="E14" s="538" t="s">
        <v>856</v>
      </c>
      <c r="F14" s="538" t="s">
        <v>847</v>
      </c>
      <c r="G14" s="538" t="s">
        <v>865</v>
      </c>
      <c r="H14" s="538" t="s">
        <v>866</v>
      </c>
      <c r="I14" s="538" t="s">
        <v>852</v>
      </c>
      <c r="J14" s="538" t="s">
        <v>870</v>
      </c>
      <c r="K14" s="538" t="s">
        <v>853</v>
      </c>
      <c r="L14" s="538" t="s">
        <v>871</v>
      </c>
      <c r="M14" s="538" t="s">
        <v>853</v>
      </c>
    </row>
    <row r="15" spans="1:13" x14ac:dyDescent="0.25">
      <c r="A15" s="361"/>
      <c r="B15" s="361"/>
      <c r="C15" s="361"/>
      <c r="D15" s="361"/>
      <c r="E15" s="361"/>
      <c r="F15" s="361"/>
      <c r="G15" s="361"/>
      <c r="H15" s="361"/>
      <c r="I15" s="361"/>
      <c r="J15" s="360" t="e">
        <f>+K15/I15</f>
        <v>#DIV/0!</v>
      </c>
      <c r="K15" s="361"/>
      <c r="L15" s="360" t="e">
        <f t="shared" ref="L15:L18" si="2">+M15/K15</f>
        <v>#DIV/0!</v>
      </c>
      <c r="M15" s="361"/>
    </row>
    <row r="16" spans="1:13" x14ac:dyDescent="0.25">
      <c r="A16" s="361"/>
      <c r="B16" s="361"/>
      <c r="C16" s="361"/>
      <c r="D16" s="361"/>
      <c r="E16" s="361"/>
      <c r="F16" s="361"/>
      <c r="G16" s="361"/>
      <c r="H16" s="361"/>
      <c r="I16" s="361"/>
      <c r="J16" s="360" t="e">
        <f t="shared" ref="J16:J18" si="3">+K16/I16</f>
        <v>#DIV/0!</v>
      </c>
      <c r="K16" s="361"/>
      <c r="L16" s="360" t="e">
        <f t="shared" si="2"/>
        <v>#DIV/0!</v>
      </c>
      <c r="M16" s="361"/>
    </row>
    <row r="17" spans="1:13" x14ac:dyDescent="0.25">
      <c r="A17" s="361"/>
      <c r="B17" s="361"/>
      <c r="C17" s="361"/>
      <c r="D17" s="361"/>
      <c r="E17" s="361"/>
      <c r="F17" s="361"/>
      <c r="G17" s="361"/>
      <c r="H17" s="361"/>
      <c r="I17" s="361"/>
      <c r="J17" s="360" t="e">
        <f t="shared" si="3"/>
        <v>#DIV/0!</v>
      </c>
      <c r="K17" s="361"/>
      <c r="L17" s="360" t="e">
        <f t="shared" si="2"/>
        <v>#DIV/0!</v>
      </c>
      <c r="M17" s="361"/>
    </row>
    <row r="18" spans="1:13" x14ac:dyDescent="0.25">
      <c r="A18" s="361"/>
      <c r="B18" s="361"/>
      <c r="C18" s="361"/>
      <c r="D18" s="361"/>
      <c r="E18" s="361"/>
      <c r="F18" s="361"/>
      <c r="G18" s="361"/>
      <c r="H18" s="361"/>
      <c r="I18" s="361"/>
      <c r="J18" s="360" t="e">
        <f t="shared" si="3"/>
        <v>#DIV/0!</v>
      </c>
      <c r="K18" s="361"/>
      <c r="L18" s="360" t="e">
        <f t="shared" si="2"/>
        <v>#DIV/0!</v>
      </c>
      <c r="M18" s="361"/>
    </row>
    <row r="19" spans="1:13" x14ac:dyDescent="0.25">
      <c r="A19" s="360"/>
      <c r="B19" s="360"/>
      <c r="C19" s="360"/>
      <c r="D19" s="360"/>
      <c r="E19" s="360"/>
      <c r="F19" s="360"/>
      <c r="G19" s="360"/>
      <c r="H19" s="360"/>
      <c r="I19" s="536" t="s">
        <v>263</v>
      </c>
      <c r="J19" s="536"/>
      <c r="K19" s="536">
        <f>SUM(K15:K18)</f>
        <v>0</v>
      </c>
      <c r="L19" s="536"/>
      <c r="M19" s="536">
        <f>SUM(M15:M18)</f>
        <v>0</v>
      </c>
    </row>
    <row r="21" spans="1:13" x14ac:dyDescent="0.25">
      <c r="A21" s="534" t="s">
        <v>879</v>
      </c>
      <c r="B21" s="534"/>
    </row>
    <row r="22" spans="1:13" ht="45" x14ac:dyDescent="0.25">
      <c r="A22" s="538" t="s">
        <v>846</v>
      </c>
      <c r="B22" s="538" t="s">
        <v>877</v>
      </c>
      <c r="C22" s="538" t="s">
        <v>868</v>
      </c>
      <c r="D22" s="538" t="s">
        <v>867</v>
      </c>
      <c r="E22" s="538" t="s">
        <v>856</v>
      </c>
      <c r="F22" s="538" t="s">
        <v>847</v>
      </c>
      <c r="G22" s="538" t="s">
        <v>865</v>
      </c>
      <c r="H22" s="538" t="s">
        <v>866</v>
      </c>
      <c r="I22" s="538" t="s">
        <v>852</v>
      </c>
      <c r="J22" s="538" t="s">
        <v>870</v>
      </c>
      <c r="K22" s="538" t="s">
        <v>853</v>
      </c>
      <c r="L22" s="538" t="s">
        <v>871</v>
      </c>
      <c r="M22" s="538" t="s">
        <v>853</v>
      </c>
    </row>
    <row r="23" spans="1:13" x14ac:dyDescent="0.25">
      <c r="A23" s="361"/>
      <c r="B23" s="361"/>
      <c r="C23" s="361" t="s">
        <v>882</v>
      </c>
      <c r="D23" s="361"/>
      <c r="E23" s="361"/>
      <c r="F23" s="361"/>
      <c r="G23" s="361"/>
      <c r="H23" s="361"/>
      <c r="I23" s="361"/>
      <c r="J23" s="360" t="e">
        <f>+K23/I23</f>
        <v>#DIV/0!</v>
      </c>
      <c r="K23" s="361"/>
      <c r="L23" s="360" t="e">
        <f t="shared" ref="L23:L26" si="4">+M23/K23</f>
        <v>#DIV/0!</v>
      </c>
      <c r="M23" s="361"/>
    </row>
    <row r="24" spans="1:13" x14ac:dyDescent="0.25">
      <c r="A24" s="361"/>
      <c r="B24" s="361"/>
      <c r="C24" s="361"/>
      <c r="D24" s="361"/>
      <c r="E24" s="361"/>
      <c r="F24" s="361"/>
      <c r="G24" s="361"/>
      <c r="H24" s="361"/>
      <c r="I24" s="361"/>
      <c r="J24" s="360" t="e">
        <f t="shared" ref="J24:J26" si="5">+K24/I24</f>
        <v>#DIV/0!</v>
      </c>
      <c r="K24" s="361"/>
      <c r="L24" s="360" t="e">
        <f t="shared" si="4"/>
        <v>#DIV/0!</v>
      </c>
      <c r="M24" s="361"/>
    </row>
    <row r="25" spans="1:13" x14ac:dyDescent="0.25">
      <c r="A25" s="361"/>
      <c r="B25" s="361"/>
      <c r="C25" s="361"/>
      <c r="D25" s="361"/>
      <c r="E25" s="361"/>
      <c r="F25" s="361"/>
      <c r="G25" s="361"/>
      <c r="H25" s="361"/>
      <c r="I25" s="361"/>
      <c r="J25" s="360" t="e">
        <f t="shared" si="5"/>
        <v>#DIV/0!</v>
      </c>
      <c r="K25" s="361"/>
      <c r="L25" s="360" t="e">
        <f t="shared" si="4"/>
        <v>#DIV/0!</v>
      </c>
      <c r="M25" s="361"/>
    </row>
    <row r="26" spans="1:13" x14ac:dyDescent="0.25">
      <c r="A26" s="361"/>
      <c r="B26" s="361"/>
      <c r="C26" s="361"/>
      <c r="D26" s="361"/>
      <c r="E26" s="361"/>
      <c r="F26" s="361"/>
      <c r="G26" s="361"/>
      <c r="H26" s="361"/>
      <c r="I26" s="361"/>
      <c r="J26" s="360" t="e">
        <f t="shared" si="5"/>
        <v>#DIV/0!</v>
      </c>
      <c r="K26" s="361"/>
      <c r="L26" s="360" t="e">
        <f t="shared" si="4"/>
        <v>#DIV/0!</v>
      </c>
      <c r="M26" s="361"/>
    </row>
    <row r="27" spans="1:13" x14ac:dyDescent="0.25">
      <c r="A27" s="360"/>
      <c r="B27" s="360"/>
      <c r="C27" s="360"/>
      <c r="D27" s="360"/>
      <c r="E27" s="360"/>
      <c r="F27" s="360"/>
      <c r="G27" s="360"/>
      <c r="H27" s="360"/>
      <c r="I27" s="536" t="s">
        <v>263</v>
      </c>
      <c r="J27" s="536"/>
      <c r="K27" s="536">
        <f>SUM(K23:K26)</f>
        <v>0</v>
      </c>
      <c r="L27" s="536"/>
      <c r="M27" s="536">
        <f>SUM(M23:M26)</f>
        <v>0</v>
      </c>
    </row>
    <row r="29" spans="1:13" x14ac:dyDescent="0.25">
      <c r="A29" s="534" t="s">
        <v>878</v>
      </c>
      <c r="B29" s="534"/>
    </row>
    <row r="30" spans="1:13" ht="45" x14ac:dyDescent="0.25">
      <c r="A30" s="538" t="s">
        <v>846</v>
      </c>
      <c r="B30" s="538" t="s">
        <v>877</v>
      </c>
      <c r="C30" s="538" t="s">
        <v>856</v>
      </c>
      <c r="D30" s="538" t="s">
        <v>851</v>
      </c>
      <c r="E30" s="538" t="s">
        <v>850</v>
      </c>
      <c r="F30" s="538" t="s">
        <v>847</v>
      </c>
      <c r="G30" s="538"/>
      <c r="H30" s="538"/>
      <c r="I30" s="538" t="s">
        <v>852</v>
      </c>
      <c r="J30" s="538"/>
      <c r="K30" s="538" t="s">
        <v>853</v>
      </c>
      <c r="L30" s="538"/>
      <c r="M30" s="538" t="s">
        <v>853</v>
      </c>
    </row>
    <row r="31" spans="1:13" x14ac:dyDescent="0.25">
      <c r="A31" s="361"/>
      <c r="B31" s="361"/>
      <c r="C31" s="361"/>
      <c r="D31" s="361"/>
      <c r="E31" s="361"/>
      <c r="F31" s="361"/>
      <c r="G31" s="361"/>
      <c r="H31" s="361"/>
      <c r="I31" s="361"/>
      <c r="J31" s="360"/>
      <c r="K31" s="361"/>
      <c r="L31" s="360"/>
      <c r="M31" s="361"/>
    </row>
    <row r="32" spans="1:13" x14ac:dyDescent="0.25">
      <c r="A32" s="361"/>
      <c r="B32" s="361"/>
      <c r="C32" s="361"/>
      <c r="D32" s="361"/>
      <c r="E32" s="361"/>
      <c r="F32" s="361"/>
      <c r="G32" s="361"/>
      <c r="H32" s="361"/>
      <c r="I32" s="361"/>
      <c r="J32" s="360"/>
      <c r="K32" s="361"/>
      <c r="L32" s="360"/>
      <c r="M32" s="361"/>
    </row>
    <row r="33" spans="1:13" x14ac:dyDescent="0.25">
      <c r="A33" s="361"/>
      <c r="B33" s="361"/>
      <c r="C33" s="361"/>
      <c r="D33" s="361"/>
      <c r="E33" s="361"/>
      <c r="F33" s="361"/>
      <c r="G33" s="361"/>
      <c r="H33" s="361"/>
      <c r="I33" s="361"/>
      <c r="J33" s="360"/>
      <c r="K33" s="361"/>
      <c r="L33" s="360"/>
      <c r="M33" s="361"/>
    </row>
    <row r="34" spans="1:13" x14ac:dyDescent="0.25">
      <c r="A34" s="361"/>
      <c r="B34" s="361"/>
      <c r="C34" s="361"/>
      <c r="D34" s="361"/>
      <c r="E34" s="361"/>
      <c r="F34" s="361"/>
      <c r="G34" s="361"/>
      <c r="H34" s="361"/>
      <c r="I34" s="361"/>
      <c r="J34" s="360"/>
      <c r="K34" s="361"/>
      <c r="L34" s="360"/>
      <c r="M34" s="361"/>
    </row>
    <row r="35" spans="1:13" x14ac:dyDescent="0.25">
      <c r="A35" s="360"/>
      <c r="B35" s="360"/>
      <c r="C35" s="360"/>
      <c r="D35" s="360"/>
      <c r="E35" s="360"/>
      <c r="F35" s="360"/>
      <c r="G35" s="360"/>
      <c r="H35" s="360"/>
      <c r="I35" s="536" t="s">
        <v>263</v>
      </c>
      <c r="J35" s="536"/>
      <c r="K35" s="536">
        <f>SUM(K31:K34)</f>
        <v>0</v>
      </c>
      <c r="L35" s="536"/>
      <c r="M35" s="536">
        <f>SUM(M31:M34)</f>
        <v>0</v>
      </c>
    </row>
    <row r="38" spans="1:13" x14ac:dyDescent="0.25">
      <c r="A38" s="534" t="s">
        <v>881</v>
      </c>
      <c r="B38" s="534"/>
    </row>
    <row r="39" spans="1:13" ht="45" x14ac:dyDescent="0.25">
      <c r="A39" s="538" t="s">
        <v>846</v>
      </c>
      <c r="B39" s="538" t="s">
        <v>877</v>
      </c>
      <c r="C39" s="538" t="s">
        <v>856</v>
      </c>
      <c r="D39" s="538" t="s">
        <v>851</v>
      </c>
      <c r="E39" s="538" t="s">
        <v>850</v>
      </c>
      <c r="F39" s="538" t="s">
        <v>847</v>
      </c>
      <c r="G39" s="538"/>
      <c r="H39" s="538"/>
      <c r="I39" s="538" t="s">
        <v>852</v>
      </c>
      <c r="J39" s="538"/>
      <c r="K39" s="538" t="s">
        <v>853</v>
      </c>
      <c r="L39" s="538"/>
      <c r="M39" s="538" t="s">
        <v>853</v>
      </c>
    </row>
    <row r="40" spans="1:13" x14ac:dyDescent="0.25">
      <c r="A40" s="361"/>
      <c r="B40" s="361"/>
      <c r="C40" s="361"/>
      <c r="D40" s="361"/>
      <c r="E40" s="361"/>
      <c r="F40" s="361"/>
      <c r="G40" s="361"/>
      <c r="H40" s="361"/>
      <c r="I40" s="361"/>
      <c r="J40" s="360"/>
      <c r="K40" s="361"/>
      <c r="L40" s="360"/>
      <c r="M40" s="361"/>
    </row>
    <row r="41" spans="1:13" x14ac:dyDescent="0.25">
      <c r="A41" s="361"/>
      <c r="B41" s="361"/>
      <c r="C41" s="361"/>
      <c r="D41" s="361"/>
      <c r="E41" s="361"/>
      <c r="F41" s="361"/>
      <c r="G41" s="361"/>
      <c r="H41" s="361"/>
      <c r="I41" s="361"/>
      <c r="J41" s="360"/>
      <c r="K41" s="361"/>
      <c r="L41" s="360"/>
      <c r="M41" s="361"/>
    </row>
    <row r="42" spans="1:13" x14ac:dyDescent="0.25">
      <c r="A42" s="361"/>
      <c r="B42" s="361"/>
      <c r="C42" s="361"/>
      <c r="D42" s="361"/>
      <c r="E42" s="361"/>
      <c r="F42" s="361"/>
      <c r="G42" s="361"/>
      <c r="H42" s="361"/>
      <c r="I42" s="361"/>
      <c r="J42" s="360"/>
      <c r="K42" s="361"/>
      <c r="L42" s="360"/>
      <c r="M42" s="361"/>
    </row>
    <row r="43" spans="1:13" x14ac:dyDescent="0.25">
      <c r="A43" s="361"/>
      <c r="B43" s="361"/>
      <c r="C43" s="361"/>
      <c r="D43" s="361"/>
      <c r="E43" s="361"/>
      <c r="F43" s="361"/>
      <c r="G43" s="361"/>
      <c r="H43" s="361"/>
      <c r="I43" s="361"/>
      <c r="J43" s="360"/>
      <c r="K43" s="361"/>
      <c r="L43" s="360"/>
      <c r="M43" s="361"/>
    </row>
    <row r="44" spans="1:13" x14ac:dyDescent="0.25">
      <c r="A44" s="360"/>
      <c r="B44" s="360"/>
      <c r="C44" s="360"/>
      <c r="D44" s="360"/>
      <c r="E44" s="360"/>
      <c r="F44" s="360"/>
      <c r="G44" s="360"/>
      <c r="H44" s="360"/>
      <c r="I44" s="536" t="s">
        <v>263</v>
      </c>
      <c r="J44" s="536"/>
      <c r="K44" s="536">
        <f>SUM(K40:K43)</f>
        <v>0</v>
      </c>
      <c r="L44" s="536"/>
      <c r="M44" s="536">
        <f>SUM(M40:M43)</f>
        <v>0</v>
      </c>
    </row>
  </sheetData>
  <sheetProtection password="C5B5" sheet="1" objects="1" scenarios="1" formatCells="0" formatColumns="0" formatRows="0" insertColumns="0" autoFilter="0"/>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I19"/>
  <sheetViews>
    <sheetView workbookViewId="0"/>
    <sheetView workbookViewId="1"/>
  </sheetViews>
  <sheetFormatPr defaultRowHeight="15" x14ac:dyDescent="0.25"/>
  <cols>
    <col min="2" max="2" width="34.5703125" customWidth="1"/>
    <col min="3" max="3" width="4.140625" customWidth="1"/>
    <col min="4" max="4" width="23.85546875" customWidth="1"/>
    <col min="5" max="5" width="23.42578125" customWidth="1"/>
    <col min="6" max="7" width="25.28515625" customWidth="1"/>
    <col min="9" max="9" width="11.5703125" bestFit="1" customWidth="1"/>
  </cols>
  <sheetData>
    <row r="1" spans="1:9" ht="20.25" x14ac:dyDescent="0.25">
      <c r="A1" s="45"/>
      <c r="B1" s="46"/>
      <c r="C1" s="709" t="s">
        <v>0</v>
      </c>
      <c r="D1" s="709"/>
      <c r="E1" s="709"/>
      <c r="F1" s="47" t="s">
        <v>170</v>
      </c>
      <c r="G1" s="47"/>
    </row>
    <row r="2" spans="1:9" ht="15.75" x14ac:dyDescent="0.25">
      <c r="A2" s="45"/>
      <c r="B2" s="48"/>
      <c r="C2" s="710" t="str">
        <f>+'Annex 1(d)'!B2</f>
        <v>IFSCBU</v>
      </c>
      <c r="D2" s="711"/>
      <c r="E2" s="233" t="s">
        <v>1</v>
      </c>
      <c r="F2" s="227" t="str">
        <f>+'Annex 1(d)'!H6</f>
        <v>INR</v>
      </c>
      <c r="G2" s="47"/>
    </row>
    <row r="3" spans="1:9" ht="15.75" x14ac:dyDescent="0.25">
      <c r="A3" s="712" t="s">
        <v>171</v>
      </c>
      <c r="B3" s="712"/>
      <c r="C3" s="712"/>
      <c r="D3" s="712"/>
      <c r="E3" s="713"/>
      <c r="F3" s="232">
        <f>+'Annex 1(d)'!G5</f>
        <v>45382</v>
      </c>
      <c r="G3" s="241"/>
    </row>
    <row r="4" spans="1:9" ht="15.75" x14ac:dyDescent="0.25">
      <c r="A4" s="714" t="s">
        <v>172</v>
      </c>
      <c r="B4" s="714"/>
      <c r="C4" s="714"/>
      <c r="D4" s="714" t="s">
        <v>173</v>
      </c>
      <c r="E4" s="714" t="s">
        <v>174</v>
      </c>
      <c r="F4" s="714"/>
      <c r="G4" s="47"/>
    </row>
    <row r="5" spans="1:9" ht="30" x14ac:dyDescent="0.25">
      <c r="A5" s="714"/>
      <c r="B5" s="714"/>
      <c r="C5" s="714"/>
      <c r="D5" s="714"/>
      <c r="E5" s="49" t="s">
        <v>175</v>
      </c>
      <c r="F5" s="49" t="s">
        <v>176</v>
      </c>
      <c r="G5" s="47"/>
      <c r="H5" s="1" t="s">
        <v>330</v>
      </c>
      <c r="I5" s="1" t="str">
        <f>+"Differenc"&amp;H5</f>
        <v>DifferencCode -5280</v>
      </c>
    </row>
    <row r="6" spans="1:9" ht="60" x14ac:dyDescent="0.25">
      <c r="A6" s="50"/>
      <c r="B6" s="51" t="s">
        <v>695</v>
      </c>
      <c r="C6" s="49" t="s">
        <v>177</v>
      </c>
      <c r="D6" s="52">
        <f>E6+F6</f>
        <v>0</v>
      </c>
      <c r="E6" s="207"/>
      <c r="F6" s="207"/>
      <c r="G6" s="242"/>
      <c r="H6">
        <f>+VLOOKUP(5280,'Input EWGL GL'!C:D,2,0)</f>
        <v>0</v>
      </c>
      <c r="I6" s="172">
        <f>+D6-H6</f>
        <v>0</v>
      </c>
    </row>
    <row r="7" spans="1:9" ht="60" x14ac:dyDescent="0.25">
      <c r="A7" s="54" t="s">
        <v>178</v>
      </c>
      <c r="B7" s="51" t="s">
        <v>179</v>
      </c>
      <c r="C7" s="49" t="s">
        <v>180</v>
      </c>
      <c r="D7" s="52">
        <f>E7+F7</f>
        <v>0</v>
      </c>
      <c r="E7" s="207"/>
      <c r="F7" s="207"/>
      <c r="G7" s="242"/>
    </row>
    <row r="8" spans="1:9" s="1" customFormat="1" ht="75" x14ac:dyDescent="0.25">
      <c r="A8" s="56" t="s">
        <v>178</v>
      </c>
      <c r="B8" s="51" t="s">
        <v>181</v>
      </c>
      <c r="C8" s="57" t="s">
        <v>182</v>
      </c>
      <c r="D8" s="58">
        <f>E8+F8</f>
        <v>0</v>
      </c>
      <c r="E8" s="207"/>
      <c r="F8" s="207"/>
      <c r="G8" s="242"/>
    </row>
    <row r="9" spans="1:9" ht="15.75" x14ac:dyDescent="0.25">
      <c r="A9" s="50"/>
      <c r="B9" s="55" t="s">
        <v>322</v>
      </c>
      <c r="C9" s="49" t="s">
        <v>183</v>
      </c>
      <c r="D9" s="52">
        <f>D6-D7-D8</f>
        <v>0</v>
      </c>
      <c r="E9" s="52">
        <f>E6-E7-E8</f>
        <v>0</v>
      </c>
      <c r="F9" s="52">
        <f>F6-F7-F8</f>
        <v>0</v>
      </c>
      <c r="G9" s="153"/>
      <c r="I9" s="172"/>
    </row>
    <row r="11" spans="1:9" x14ac:dyDescent="0.25">
      <c r="A11" s="176" t="s">
        <v>613</v>
      </c>
    </row>
    <row r="12" spans="1:9" x14ac:dyDescent="0.25">
      <c r="A12" s="176" t="s">
        <v>612</v>
      </c>
    </row>
    <row r="13" spans="1:9" x14ac:dyDescent="0.25">
      <c r="A13" s="176" t="s">
        <v>614</v>
      </c>
    </row>
    <row r="14" spans="1:9" x14ac:dyDescent="0.25">
      <c r="A14" s="176" t="s">
        <v>611</v>
      </c>
    </row>
    <row r="15" spans="1:9" x14ac:dyDescent="0.25">
      <c r="B15" s="176"/>
      <c r="C15" s="176"/>
      <c r="D15" s="176"/>
    </row>
    <row r="16" spans="1:9" x14ac:dyDescent="0.25">
      <c r="B16" s="176"/>
      <c r="C16" s="176"/>
      <c r="D16" s="176"/>
    </row>
    <row r="18" spans="2:7" x14ac:dyDescent="0.25">
      <c r="B18" s="178" t="s">
        <v>9</v>
      </c>
      <c r="E18" s="699" t="s">
        <v>10</v>
      </c>
      <c r="F18" s="699"/>
      <c r="G18" s="236"/>
    </row>
    <row r="19" spans="2:7" x14ac:dyDescent="0.25">
      <c r="B19" s="177" t="s">
        <v>328</v>
      </c>
      <c r="E19" s="708" t="str">
        <f>+C2</f>
        <v>IFSCBU</v>
      </c>
      <c r="F19" s="699"/>
      <c r="G19" s="171"/>
    </row>
  </sheetData>
  <sheetProtection algorithmName="SHA-512" hashValue="E4bxQc4BZylelBU3B1nXECH+Lb8+f1UDtcbDW2yiGPW4+TqeRMQOUCnuOXMhOBK4pP5G6x52gEmfhDObyk56tA==" saltValue="jb86JbXgppEIjH0yuNdw0g==" spinCount="100000" sheet="1" formatCells="0" formatColumns="0" formatRows="0" insertColumns="0" autoFilter="0"/>
  <mergeCells count="8">
    <mergeCell ref="E18:F18"/>
    <mergeCell ref="E19:F19"/>
    <mergeCell ref="C1:E1"/>
    <mergeCell ref="C2:D2"/>
    <mergeCell ref="A3:E3"/>
    <mergeCell ref="A4:C5"/>
    <mergeCell ref="D4:D5"/>
    <mergeCell ref="E4:F4"/>
  </mergeCells>
  <conditionalFormatting sqref="I6">
    <cfRule type="cellIs" dxfId="51" priority="1" operator="notEqual">
      <formula>0</formula>
    </cfRule>
  </conditionalFormatting>
  <conditionalFormatting sqref="I9">
    <cfRule type="cellIs" dxfId="50" priority="2" operator="notEqual">
      <formula>0</formula>
    </cfRule>
  </conditionalFormatting>
  <dataValidations count="1">
    <dataValidation type="whole" allowBlank="1" showInputMessage="1" showErrorMessage="1" errorTitle="Do Not Enter Decimals" sqref="E6:G8" xr:uid="{00000000-0002-0000-0800-000000000000}">
      <formula1>-999999999999</formula1>
      <formula2>9999999999999990</formula2>
    </dataValidation>
  </dataValidations>
  <pageMargins left="0.7" right="0.7" top="0.75" bottom="0.75" header="0.3" footer="0.3"/>
  <pageSetup paperSize="9"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104"/>
  <sheetViews>
    <sheetView workbookViewId="0">
      <selection activeCell="N1" sqref="N1"/>
    </sheetView>
    <sheetView workbookViewId="1"/>
  </sheetViews>
  <sheetFormatPr defaultRowHeight="15" x14ac:dyDescent="0.25"/>
  <cols>
    <col min="1" max="1" width="6.85546875" bestFit="1" customWidth="1"/>
    <col min="2" max="2" width="8.42578125" bestFit="1" customWidth="1"/>
    <col min="3" max="3" width="21" bestFit="1" customWidth="1"/>
    <col min="4" max="4" width="16.42578125" bestFit="1" customWidth="1"/>
    <col min="5" max="6" width="10.42578125" bestFit="1" customWidth="1"/>
    <col min="7" max="7" width="10.28515625" bestFit="1" customWidth="1"/>
    <col min="8" max="8" width="4.5703125" customWidth="1"/>
    <col min="9" max="9" width="24.140625" bestFit="1" customWidth="1"/>
    <col min="10" max="10" width="11.7109375" bestFit="1" customWidth="1"/>
    <col min="11" max="11" width="10.42578125" bestFit="1" customWidth="1"/>
    <col min="12" max="12" width="18.85546875" bestFit="1" customWidth="1"/>
    <col min="13" max="13" width="22.85546875" bestFit="1" customWidth="1"/>
    <col min="14" max="14" width="40.42578125" bestFit="1" customWidth="1"/>
    <col min="15" max="15" width="28.7109375" bestFit="1" customWidth="1"/>
    <col min="16" max="16" width="56.42578125" customWidth="1"/>
  </cols>
  <sheetData>
    <row r="1" spans="1:17" x14ac:dyDescent="0.25">
      <c r="A1" s="176" t="s">
        <v>890</v>
      </c>
      <c r="C1" s="658" t="str">
        <f>+'Ret 3'!C2</f>
        <v>IFSCBU</v>
      </c>
      <c r="D1" s="176" t="s">
        <v>891</v>
      </c>
      <c r="I1" s="547">
        <f>+'Ret 3'!F3</f>
        <v>45382</v>
      </c>
      <c r="L1" s="550" t="s">
        <v>906</v>
      </c>
      <c r="N1" s="176" t="s">
        <v>2309</v>
      </c>
    </row>
    <row r="3" spans="1:17" ht="30" x14ac:dyDescent="0.25">
      <c r="A3" s="243" t="s">
        <v>846</v>
      </c>
      <c r="B3" s="243" t="s">
        <v>892</v>
      </c>
      <c r="C3" s="243" t="s">
        <v>893</v>
      </c>
      <c r="D3" s="243" t="s">
        <v>894</v>
      </c>
      <c r="E3" s="243" t="s">
        <v>895</v>
      </c>
      <c r="F3" s="243" t="s">
        <v>896</v>
      </c>
      <c r="G3" s="652" t="s">
        <v>619</v>
      </c>
      <c r="H3" s="243" t="s">
        <v>897</v>
      </c>
      <c r="I3" s="243" t="s">
        <v>898</v>
      </c>
      <c r="J3" s="243" t="s">
        <v>899</v>
      </c>
      <c r="K3" s="243" t="s">
        <v>900</v>
      </c>
      <c r="L3" s="243" t="s">
        <v>901</v>
      </c>
      <c r="M3" s="243" t="s">
        <v>902</v>
      </c>
      <c r="N3" s="243" t="s">
        <v>903</v>
      </c>
      <c r="O3" s="653" t="s">
        <v>2310</v>
      </c>
      <c r="P3" s="654" t="s">
        <v>2311</v>
      </c>
      <c r="Q3" s="176"/>
    </row>
    <row r="4" spans="1:17" x14ac:dyDescent="0.25">
      <c r="A4" s="360">
        <v>1</v>
      </c>
      <c r="B4" s="360"/>
      <c r="C4" s="360"/>
      <c r="D4" s="360"/>
      <c r="E4" s="360"/>
      <c r="F4" s="360"/>
      <c r="G4" s="655"/>
      <c r="H4" s="360"/>
      <c r="I4" s="360"/>
      <c r="J4" s="656"/>
      <c r="K4" s="657"/>
      <c r="L4" s="360"/>
      <c r="M4" s="360"/>
      <c r="N4" s="360"/>
      <c r="O4" s="360"/>
      <c r="P4" s="356"/>
    </row>
    <row r="5" spans="1:17" x14ac:dyDescent="0.25">
      <c r="A5" s="360">
        <f>+A4+1</f>
        <v>2</v>
      </c>
      <c r="B5" s="360"/>
      <c r="C5" s="360"/>
      <c r="D5" s="360"/>
      <c r="E5" s="360"/>
      <c r="F5" s="360"/>
      <c r="G5" s="360"/>
      <c r="H5" s="360"/>
      <c r="I5" s="360"/>
      <c r="J5" s="656"/>
      <c r="K5" s="657"/>
      <c r="L5" s="360"/>
      <c r="M5" s="360"/>
      <c r="N5" s="360"/>
      <c r="O5" s="360"/>
      <c r="P5" s="356"/>
    </row>
    <row r="6" spans="1:17" x14ac:dyDescent="0.25">
      <c r="A6" s="360">
        <f t="shared" ref="A6:A69" si="0">+A5+1</f>
        <v>3</v>
      </c>
      <c r="B6" s="360"/>
      <c r="C6" s="360"/>
      <c r="D6" s="360"/>
      <c r="E6" s="360"/>
      <c r="F6" s="360"/>
      <c r="G6" s="360"/>
      <c r="H6" s="360"/>
      <c r="I6" s="360"/>
      <c r="J6" s="360"/>
      <c r="K6" s="360"/>
      <c r="L6" s="360"/>
      <c r="M6" s="360"/>
      <c r="N6" s="360"/>
      <c r="O6" s="360"/>
      <c r="P6" s="356"/>
    </row>
    <row r="7" spans="1:17" x14ac:dyDescent="0.25">
      <c r="A7" s="360">
        <f t="shared" si="0"/>
        <v>4</v>
      </c>
      <c r="B7" s="360"/>
      <c r="C7" s="360"/>
      <c r="D7" s="360"/>
      <c r="E7" s="360"/>
      <c r="F7" s="360"/>
      <c r="G7" s="360"/>
      <c r="H7" s="360"/>
      <c r="I7" s="360"/>
      <c r="J7" s="360"/>
      <c r="K7" s="360"/>
      <c r="L7" s="360"/>
      <c r="M7" s="360"/>
      <c r="N7" s="360"/>
      <c r="O7" s="360"/>
      <c r="P7" s="356"/>
    </row>
    <row r="8" spans="1:17" x14ac:dyDescent="0.25">
      <c r="A8" s="360">
        <f t="shared" si="0"/>
        <v>5</v>
      </c>
      <c r="B8" s="360"/>
      <c r="C8" s="360"/>
      <c r="D8" s="360"/>
      <c r="E8" s="360"/>
      <c r="F8" s="360"/>
      <c r="G8" s="360"/>
      <c r="H8" s="360"/>
      <c r="I8" s="360"/>
      <c r="J8" s="360"/>
      <c r="K8" s="360"/>
      <c r="L8" s="360"/>
      <c r="M8" s="360"/>
      <c r="N8" s="360"/>
      <c r="O8" s="360"/>
      <c r="P8" s="356"/>
    </row>
    <row r="9" spans="1:17" x14ac:dyDescent="0.25">
      <c r="A9" s="360">
        <f t="shared" si="0"/>
        <v>6</v>
      </c>
      <c r="B9" s="360"/>
      <c r="C9" s="360"/>
      <c r="D9" s="360"/>
      <c r="E9" s="360"/>
      <c r="F9" s="360"/>
      <c r="G9" s="360"/>
      <c r="H9" s="360"/>
      <c r="I9" s="360"/>
      <c r="J9" s="360"/>
      <c r="K9" s="360"/>
      <c r="L9" s="360"/>
      <c r="M9" s="360"/>
      <c r="N9" s="360"/>
      <c r="O9" s="360"/>
      <c r="P9" s="356"/>
    </row>
    <row r="10" spans="1:17" x14ac:dyDescent="0.25">
      <c r="A10" s="360">
        <f t="shared" si="0"/>
        <v>7</v>
      </c>
      <c r="B10" s="360"/>
      <c r="C10" s="360"/>
      <c r="D10" s="360"/>
      <c r="E10" s="360"/>
      <c r="F10" s="360"/>
      <c r="G10" s="360"/>
      <c r="H10" s="360"/>
      <c r="I10" s="360"/>
      <c r="J10" s="360"/>
      <c r="K10" s="360"/>
      <c r="L10" s="360"/>
      <c r="M10" s="360"/>
      <c r="N10" s="360"/>
      <c r="O10" s="360"/>
      <c r="P10" s="356"/>
    </row>
    <row r="11" spans="1:17" x14ac:dyDescent="0.25">
      <c r="A11" s="360">
        <f t="shared" si="0"/>
        <v>8</v>
      </c>
      <c r="B11" s="360"/>
      <c r="C11" s="360"/>
      <c r="D11" s="360"/>
      <c r="E11" s="360"/>
      <c r="F11" s="360"/>
      <c r="G11" s="360"/>
      <c r="H11" s="360"/>
      <c r="I11" s="360"/>
      <c r="J11" s="360"/>
      <c r="K11" s="360"/>
      <c r="L11" s="360"/>
      <c r="M11" s="360"/>
      <c r="N11" s="360"/>
      <c r="O11" s="360"/>
      <c r="P11" s="356"/>
    </row>
    <row r="12" spans="1:17" x14ac:dyDescent="0.25">
      <c r="A12" s="360">
        <f t="shared" si="0"/>
        <v>9</v>
      </c>
      <c r="B12" s="360"/>
      <c r="C12" s="360"/>
      <c r="D12" s="360"/>
      <c r="E12" s="360"/>
      <c r="F12" s="360"/>
      <c r="G12" s="360"/>
      <c r="H12" s="360"/>
      <c r="I12" s="360"/>
      <c r="J12" s="360"/>
      <c r="K12" s="360"/>
      <c r="L12" s="360"/>
      <c r="M12" s="360"/>
      <c r="N12" s="360"/>
      <c r="O12" s="360"/>
      <c r="P12" s="356"/>
    </row>
    <row r="13" spans="1:17" x14ac:dyDescent="0.25">
      <c r="A13" s="360">
        <f t="shared" si="0"/>
        <v>10</v>
      </c>
      <c r="B13" s="360"/>
      <c r="C13" s="360"/>
      <c r="D13" s="360"/>
      <c r="E13" s="360"/>
      <c r="F13" s="360"/>
      <c r="G13" s="360"/>
      <c r="H13" s="360"/>
      <c r="I13" s="360"/>
      <c r="J13" s="360"/>
      <c r="K13" s="360"/>
      <c r="L13" s="360"/>
      <c r="M13" s="360"/>
      <c r="N13" s="360"/>
      <c r="O13" s="360"/>
      <c r="P13" s="356"/>
    </row>
    <row r="14" spans="1:17" x14ac:dyDescent="0.25">
      <c r="A14" s="360">
        <f t="shared" si="0"/>
        <v>11</v>
      </c>
      <c r="B14" s="360"/>
      <c r="C14" s="360"/>
      <c r="D14" s="360"/>
      <c r="E14" s="360"/>
      <c r="F14" s="360"/>
      <c r="G14" s="360"/>
      <c r="H14" s="360"/>
      <c r="I14" s="360"/>
      <c r="J14" s="360"/>
      <c r="K14" s="360"/>
      <c r="L14" s="360"/>
      <c r="M14" s="360"/>
      <c r="N14" s="360"/>
      <c r="O14" s="360"/>
      <c r="P14" s="356"/>
    </row>
    <row r="15" spans="1:17" x14ac:dyDescent="0.25">
      <c r="A15" s="360">
        <f t="shared" si="0"/>
        <v>12</v>
      </c>
      <c r="B15" s="360"/>
      <c r="C15" s="360"/>
      <c r="D15" s="360"/>
      <c r="E15" s="360"/>
      <c r="F15" s="360"/>
      <c r="G15" s="360"/>
      <c r="H15" s="360"/>
      <c r="I15" s="360"/>
      <c r="J15" s="360"/>
      <c r="K15" s="360"/>
      <c r="L15" s="360"/>
      <c r="M15" s="360"/>
      <c r="N15" s="360"/>
      <c r="O15" s="360"/>
      <c r="P15" s="356"/>
    </row>
    <row r="16" spans="1:17" x14ac:dyDescent="0.25">
      <c r="A16" s="360">
        <f t="shared" si="0"/>
        <v>13</v>
      </c>
      <c r="B16" s="360"/>
      <c r="C16" s="360"/>
      <c r="D16" s="360"/>
      <c r="E16" s="360"/>
      <c r="F16" s="360"/>
      <c r="G16" s="360"/>
      <c r="H16" s="360"/>
      <c r="I16" s="360"/>
      <c r="J16" s="360"/>
      <c r="K16" s="360"/>
      <c r="L16" s="360"/>
      <c r="M16" s="360"/>
      <c r="N16" s="360"/>
      <c r="O16" s="360"/>
      <c r="P16" s="356"/>
    </row>
    <row r="17" spans="1:16" x14ac:dyDescent="0.25">
      <c r="A17" s="360">
        <f t="shared" si="0"/>
        <v>14</v>
      </c>
      <c r="B17" s="360"/>
      <c r="C17" s="360"/>
      <c r="D17" s="360"/>
      <c r="E17" s="360"/>
      <c r="F17" s="360"/>
      <c r="G17" s="360"/>
      <c r="H17" s="360"/>
      <c r="I17" s="360"/>
      <c r="J17" s="360"/>
      <c r="K17" s="360"/>
      <c r="L17" s="360"/>
      <c r="M17" s="360"/>
      <c r="N17" s="360"/>
      <c r="O17" s="360"/>
      <c r="P17" s="356"/>
    </row>
    <row r="18" spans="1:16" x14ac:dyDescent="0.25">
      <c r="A18" s="360">
        <f t="shared" si="0"/>
        <v>15</v>
      </c>
      <c r="B18" s="360"/>
      <c r="C18" s="360"/>
      <c r="D18" s="360"/>
      <c r="E18" s="360"/>
      <c r="F18" s="360"/>
      <c r="G18" s="360"/>
      <c r="H18" s="360"/>
      <c r="I18" s="360"/>
      <c r="J18" s="360"/>
      <c r="K18" s="360"/>
      <c r="L18" s="360"/>
      <c r="M18" s="360"/>
      <c r="N18" s="360"/>
      <c r="O18" s="360"/>
      <c r="P18" s="356"/>
    </row>
    <row r="19" spans="1:16" x14ac:dyDescent="0.25">
      <c r="A19" s="360">
        <f t="shared" si="0"/>
        <v>16</v>
      </c>
      <c r="B19" s="360"/>
      <c r="C19" s="360"/>
      <c r="D19" s="360"/>
      <c r="E19" s="360"/>
      <c r="F19" s="360"/>
      <c r="G19" s="360"/>
      <c r="H19" s="360"/>
      <c r="I19" s="360"/>
      <c r="J19" s="360"/>
      <c r="K19" s="360"/>
      <c r="L19" s="360"/>
      <c r="M19" s="360"/>
      <c r="N19" s="360"/>
      <c r="O19" s="360"/>
      <c r="P19" s="356"/>
    </row>
    <row r="20" spans="1:16" x14ac:dyDescent="0.25">
      <c r="A20" s="360">
        <f t="shared" si="0"/>
        <v>17</v>
      </c>
      <c r="B20" s="360"/>
      <c r="C20" s="360"/>
      <c r="D20" s="360"/>
      <c r="E20" s="360"/>
      <c r="F20" s="360"/>
      <c r="G20" s="360"/>
      <c r="H20" s="360"/>
      <c r="I20" s="360"/>
      <c r="J20" s="360"/>
      <c r="K20" s="360"/>
      <c r="L20" s="360"/>
      <c r="M20" s="360"/>
      <c r="N20" s="360"/>
      <c r="O20" s="360"/>
      <c r="P20" s="356"/>
    </row>
    <row r="21" spans="1:16" x14ac:dyDescent="0.25">
      <c r="A21" s="360">
        <f t="shared" si="0"/>
        <v>18</v>
      </c>
      <c r="B21" s="360"/>
      <c r="C21" s="360"/>
      <c r="D21" s="360"/>
      <c r="E21" s="360"/>
      <c r="F21" s="360"/>
      <c r="G21" s="360"/>
      <c r="H21" s="360"/>
      <c r="I21" s="360"/>
      <c r="J21" s="360"/>
      <c r="K21" s="360"/>
      <c r="L21" s="360"/>
      <c r="M21" s="360"/>
      <c r="N21" s="360"/>
      <c r="O21" s="360"/>
      <c r="P21" s="356"/>
    </row>
    <row r="22" spans="1:16" x14ac:dyDescent="0.25">
      <c r="A22" s="360">
        <f t="shared" si="0"/>
        <v>19</v>
      </c>
      <c r="B22" s="360"/>
      <c r="C22" s="360"/>
      <c r="D22" s="360"/>
      <c r="E22" s="360"/>
      <c r="F22" s="360"/>
      <c r="G22" s="360"/>
      <c r="H22" s="360"/>
      <c r="I22" s="360"/>
      <c r="J22" s="360"/>
      <c r="K22" s="360"/>
      <c r="L22" s="360"/>
      <c r="M22" s="360"/>
      <c r="N22" s="360"/>
      <c r="O22" s="360"/>
      <c r="P22" s="356"/>
    </row>
    <row r="23" spans="1:16" x14ac:dyDescent="0.25">
      <c r="A23" s="360">
        <f t="shared" si="0"/>
        <v>20</v>
      </c>
      <c r="B23" s="360"/>
      <c r="C23" s="360"/>
      <c r="D23" s="360"/>
      <c r="E23" s="360"/>
      <c r="F23" s="360"/>
      <c r="G23" s="360"/>
      <c r="H23" s="360"/>
      <c r="I23" s="360"/>
      <c r="J23" s="360"/>
      <c r="K23" s="360"/>
      <c r="L23" s="360"/>
      <c r="M23" s="360"/>
      <c r="N23" s="360"/>
      <c r="O23" s="360"/>
      <c r="P23" s="356"/>
    </row>
    <row r="24" spans="1:16" x14ac:dyDescent="0.25">
      <c r="A24" s="360">
        <f t="shared" si="0"/>
        <v>21</v>
      </c>
      <c r="B24" s="360"/>
      <c r="C24" s="360"/>
      <c r="D24" s="360"/>
      <c r="E24" s="360"/>
      <c r="F24" s="360"/>
      <c r="G24" s="360"/>
      <c r="H24" s="360"/>
      <c r="I24" s="360"/>
      <c r="J24" s="360"/>
      <c r="K24" s="360"/>
      <c r="L24" s="360"/>
      <c r="M24" s="360"/>
      <c r="N24" s="360"/>
      <c r="O24" s="360"/>
      <c r="P24" s="356"/>
    </row>
    <row r="25" spans="1:16" x14ac:dyDescent="0.25">
      <c r="A25" s="360">
        <f t="shared" si="0"/>
        <v>22</v>
      </c>
      <c r="B25" s="360"/>
      <c r="C25" s="360"/>
      <c r="D25" s="360"/>
      <c r="E25" s="360"/>
      <c r="F25" s="360"/>
      <c r="G25" s="360"/>
      <c r="H25" s="360"/>
      <c r="I25" s="360"/>
      <c r="J25" s="360"/>
      <c r="K25" s="360"/>
      <c r="L25" s="360"/>
      <c r="M25" s="360"/>
      <c r="N25" s="360"/>
      <c r="O25" s="360"/>
      <c r="P25" s="356"/>
    </row>
    <row r="26" spans="1:16" x14ac:dyDescent="0.25">
      <c r="A26" s="360">
        <f t="shared" si="0"/>
        <v>23</v>
      </c>
      <c r="B26" s="360"/>
      <c r="C26" s="360"/>
      <c r="D26" s="360"/>
      <c r="E26" s="360"/>
      <c r="F26" s="360"/>
      <c r="G26" s="360"/>
      <c r="H26" s="360"/>
      <c r="I26" s="360"/>
      <c r="J26" s="360"/>
      <c r="K26" s="360"/>
      <c r="L26" s="360"/>
      <c r="M26" s="360"/>
      <c r="N26" s="360"/>
      <c r="O26" s="360"/>
      <c r="P26" s="356"/>
    </row>
    <row r="27" spans="1:16" x14ac:dyDescent="0.25">
      <c r="A27" s="360">
        <f t="shared" si="0"/>
        <v>24</v>
      </c>
      <c r="B27" s="360"/>
      <c r="C27" s="360"/>
      <c r="D27" s="360"/>
      <c r="E27" s="360"/>
      <c r="F27" s="360"/>
      <c r="G27" s="360"/>
      <c r="H27" s="360"/>
      <c r="I27" s="360"/>
      <c r="J27" s="360"/>
      <c r="K27" s="360"/>
      <c r="L27" s="360"/>
      <c r="M27" s="360"/>
      <c r="N27" s="360"/>
      <c r="O27" s="360"/>
      <c r="P27" s="356"/>
    </row>
    <row r="28" spans="1:16" x14ac:dyDescent="0.25">
      <c r="A28" s="360">
        <f t="shared" si="0"/>
        <v>25</v>
      </c>
      <c r="B28" s="360"/>
      <c r="C28" s="360"/>
      <c r="D28" s="360"/>
      <c r="E28" s="360"/>
      <c r="F28" s="360"/>
      <c r="G28" s="360"/>
      <c r="H28" s="360"/>
      <c r="I28" s="360"/>
      <c r="J28" s="360"/>
      <c r="K28" s="360"/>
      <c r="L28" s="360"/>
      <c r="M28" s="360"/>
      <c r="N28" s="360"/>
      <c r="O28" s="360"/>
      <c r="P28" s="356"/>
    </row>
    <row r="29" spans="1:16" x14ac:dyDescent="0.25">
      <c r="A29" s="360">
        <f t="shared" si="0"/>
        <v>26</v>
      </c>
      <c r="B29" s="360"/>
      <c r="C29" s="360"/>
      <c r="D29" s="360"/>
      <c r="E29" s="360"/>
      <c r="F29" s="360"/>
      <c r="G29" s="360"/>
      <c r="H29" s="360"/>
      <c r="I29" s="360"/>
      <c r="J29" s="360"/>
      <c r="K29" s="360"/>
      <c r="L29" s="360"/>
      <c r="M29" s="360"/>
      <c r="N29" s="360"/>
      <c r="O29" s="360"/>
      <c r="P29" s="356"/>
    </row>
    <row r="30" spans="1:16" x14ac:dyDescent="0.25">
      <c r="A30" s="360">
        <f t="shared" si="0"/>
        <v>27</v>
      </c>
      <c r="B30" s="360"/>
      <c r="C30" s="360"/>
      <c r="D30" s="360"/>
      <c r="E30" s="360"/>
      <c r="F30" s="360"/>
      <c r="G30" s="360"/>
      <c r="H30" s="360"/>
      <c r="I30" s="360"/>
      <c r="J30" s="360"/>
      <c r="K30" s="360"/>
      <c r="L30" s="360"/>
      <c r="M30" s="360"/>
      <c r="N30" s="360"/>
      <c r="O30" s="360"/>
      <c r="P30" s="356"/>
    </row>
    <row r="31" spans="1:16" x14ac:dyDescent="0.25">
      <c r="A31" s="360">
        <f t="shared" si="0"/>
        <v>28</v>
      </c>
      <c r="B31" s="360"/>
      <c r="C31" s="360"/>
      <c r="D31" s="360"/>
      <c r="E31" s="360"/>
      <c r="F31" s="360"/>
      <c r="G31" s="360"/>
      <c r="H31" s="360"/>
      <c r="I31" s="360"/>
      <c r="J31" s="360"/>
      <c r="K31" s="360"/>
      <c r="L31" s="360"/>
      <c r="M31" s="360"/>
      <c r="N31" s="360"/>
      <c r="O31" s="360"/>
      <c r="P31" s="356"/>
    </row>
    <row r="32" spans="1:16" x14ac:dyDescent="0.25">
      <c r="A32" s="360">
        <f t="shared" si="0"/>
        <v>29</v>
      </c>
      <c r="B32" s="360"/>
      <c r="C32" s="360"/>
      <c r="D32" s="360"/>
      <c r="E32" s="360"/>
      <c r="F32" s="360"/>
      <c r="G32" s="360"/>
      <c r="H32" s="360"/>
      <c r="I32" s="360"/>
      <c r="J32" s="360"/>
      <c r="K32" s="360"/>
      <c r="L32" s="360"/>
      <c r="M32" s="360"/>
      <c r="N32" s="360"/>
      <c r="O32" s="360"/>
      <c r="P32" s="356"/>
    </row>
    <row r="33" spans="1:16" x14ac:dyDescent="0.25">
      <c r="A33" s="360">
        <f t="shared" si="0"/>
        <v>30</v>
      </c>
      <c r="B33" s="360"/>
      <c r="C33" s="360"/>
      <c r="D33" s="360"/>
      <c r="E33" s="360"/>
      <c r="F33" s="360"/>
      <c r="G33" s="360"/>
      <c r="H33" s="360"/>
      <c r="I33" s="360"/>
      <c r="J33" s="360"/>
      <c r="K33" s="360"/>
      <c r="L33" s="360"/>
      <c r="M33" s="360"/>
      <c r="N33" s="360"/>
      <c r="O33" s="360"/>
      <c r="P33" s="356"/>
    </row>
    <row r="34" spans="1:16" x14ac:dyDescent="0.25">
      <c r="A34" s="360">
        <f t="shared" si="0"/>
        <v>31</v>
      </c>
      <c r="B34" s="360"/>
      <c r="C34" s="360"/>
      <c r="D34" s="360"/>
      <c r="E34" s="360"/>
      <c r="F34" s="360"/>
      <c r="G34" s="360"/>
      <c r="H34" s="360"/>
      <c r="I34" s="360"/>
      <c r="J34" s="360"/>
      <c r="K34" s="360"/>
      <c r="L34" s="360"/>
      <c r="M34" s="360"/>
      <c r="N34" s="360"/>
      <c r="O34" s="360"/>
      <c r="P34" s="356"/>
    </row>
    <row r="35" spans="1:16" x14ac:dyDescent="0.25">
      <c r="A35" s="360">
        <f t="shared" si="0"/>
        <v>32</v>
      </c>
      <c r="B35" s="360"/>
      <c r="C35" s="360"/>
      <c r="D35" s="360"/>
      <c r="E35" s="360"/>
      <c r="F35" s="360"/>
      <c r="G35" s="360"/>
      <c r="H35" s="360"/>
      <c r="I35" s="360"/>
      <c r="J35" s="360"/>
      <c r="K35" s="360"/>
      <c r="L35" s="360"/>
      <c r="M35" s="360"/>
      <c r="N35" s="360"/>
      <c r="O35" s="360"/>
      <c r="P35" s="356"/>
    </row>
    <row r="36" spans="1:16" x14ac:dyDescent="0.25">
      <c r="A36" s="360">
        <f t="shared" si="0"/>
        <v>33</v>
      </c>
      <c r="B36" s="360"/>
      <c r="C36" s="360"/>
      <c r="D36" s="360"/>
      <c r="E36" s="360"/>
      <c r="F36" s="360"/>
      <c r="G36" s="360"/>
      <c r="H36" s="360"/>
      <c r="I36" s="360"/>
      <c r="J36" s="360"/>
      <c r="K36" s="360"/>
      <c r="L36" s="360"/>
      <c r="M36" s="360"/>
      <c r="N36" s="360"/>
      <c r="O36" s="360"/>
      <c r="P36" s="356"/>
    </row>
    <row r="37" spans="1:16" x14ac:dyDescent="0.25">
      <c r="A37" s="360">
        <f t="shared" si="0"/>
        <v>34</v>
      </c>
      <c r="B37" s="360"/>
      <c r="C37" s="360"/>
      <c r="D37" s="360"/>
      <c r="E37" s="360"/>
      <c r="F37" s="360"/>
      <c r="G37" s="360"/>
      <c r="H37" s="360"/>
      <c r="I37" s="360"/>
      <c r="J37" s="360"/>
      <c r="K37" s="360"/>
      <c r="L37" s="360"/>
      <c r="M37" s="360"/>
      <c r="N37" s="360"/>
      <c r="O37" s="360"/>
      <c r="P37" s="356"/>
    </row>
    <row r="38" spans="1:16" x14ac:dyDescent="0.25">
      <c r="A38" s="360">
        <f t="shared" si="0"/>
        <v>35</v>
      </c>
      <c r="B38" s="360"/>
      <c r="C38" s="360"/>
      <c r="D38" s="360"/>
      <c r="E38" s="360"/>
      <c r="F38" s="360"/>
      <c r="G38" s="360"/>
      <c r="H38" s="360"/>
      <c r="I38" s="360"/>
      <c r="J38" s="360"/>
      <c r="K38" s="360"/>
      <c r="L38" s="360"/>
      <c r="M38" s="360"/>
      <c r="N38" s="360"/>
      <c r="O38" s="360"/>
      <c r="P38" s="356"/>
    </row>
    <row r="39" spans="1:16" x14ac:dyDescent="0.25">
      <c r="A39" s="360">
        <f t="shared" si="0"/>
        <v>36</v>
      </c>
      <c r="B39" s="360"/>
      <c r="C39" s="360"/>
      <c r="D39" s="360"/>
      <c r="E39" s="360"/>
      <c r="F39" s="360"/>
      <c r="G39" s="360"/>
      <c r="H39" s="360"/>
      <c r="I39" s="360"/>
      <c r="J39" s="360"/>
      <c r="K39" s="360"/>
      <c r="L39" s="360"/>
      <c r="M39" s="360"/>
      <c r="N39" s="360"/>
      <c r="O39" s="360"/>
      <c r="P39" s="356"/>
    </row>
    <row r="40" spans="1:16" x14ac:dyDescent="0.25">
      <c r="A40" s="360">
        <f t="shared" si="0"/>
        <v>37</v>
      </c>
      <c r="B40" s="360"/>
      <c r="C40" s="360"/>
      <c r="D40" s="360"/>
      <c r="E40" s="360"/>
      <c r="F40" s="360"/>
      <c r="G40" s="360"/>
      <c r="H40" s="360"/>
      <c r="I40" s="360"/>
      <c r="J40" s="360"/>
      <c r="K40" s="360"/>
      <c r="L40" s="360"/>
      <c r="M40" s="360"/>
      <c r="N40" s="360"/>
      <c r="O40" s="360"/>
      <c r="P40" s="356"/>
    </row>
    <row r="41" spans="1:16" x14ac:dyDescent="0.25">
      <c r="A41" s="360">
        <f t="shared" si="0"/>
        <v>38</v>
      </c>
      <c r="B41" s="360"/>
      <c r="C41" s="360"/>
      <c r="D41" s="360"/>
      <c r="E41" s="360"/>
      <c r="F41" s="360"/>
      <c r="G41" s="360"/>
      <c r="H41" s="360"/>
      <c r="I41" s="360"/>
      <c r="J41" s="360"/>
      <c r="K41" s="360"/>
      <c r="L41" s="360"/>
      <c r="M41" s="360"/>
      <c r="N41" s="360"/>
      <c r="O41" s="360"/>
      <c r="P41" s="356"/>
    </row>
    <row r="42" spans="1:16" x14ac:dyDescent="0.25">
      <c r="A42" s="360">
        <f t="shared" si="0"/>
        <v>39</v>
      </c>
      <c r="B42" s="360"/>
      <c r="C42" s="360"/>
      <c r="D42" s="360"/>
      <c r="E42" s="360"/>
      <c r="F42" s="360"/>
      <c r="G42" s="360"/>
      <c r="H42" s="360"/>
      <c r="I42" s="360"/>
      <c r="J42" s="360"/>
      <c r="K42" s="360"/>
      <c r="L42" s="360"/>
      <c r="M42" s="360"/>
      <c r="N42" s="360"/>
      <c r="O42" s="360"/>
      <c r="P42" s="356"/>
    </row>
    <row r="43" spans="1:16" x14ac:dyDescent="0.25">
      <c r="A43" s="360">
        <f t="shared" si="0"/>
        <v>40</v>
      </c>
      <c r="B43" s="360"/>
      <c r="C43" s="360"/>
      <c r="D43" s="360"/>
      <c r="E43" s="360"/>
      <c r="F43" s="360"/>
      <c r="G43" s="360"/>
      <c r="H43" s="360"/>
      <c r="I43" s="360"/>
      <c r="J43" s="360"/>
      <c r="K43" s="360"/>
      <c r="L43" s="360"/>
      <c r="M43" s="360"/>
      <c r="N43" s="360"/>
      <c r="O43" s="360"/>
      <c r="P43" s="356"/>
    </row>
    <row r="44" spans="1:16" x14ac:dyDescent="0.25">
      <c r="A44" s="360">
        <f t="shared" si="0"/>
        <v>41</v>
      </c>
      <c r="B44" s="360"/>
      <c r="C44" s="360"/>
      <c r="D44" s="360"/>
      <c r="E44" s="360"/>
      <c r="F44" s="360"/>
      <c r="G44" s="360"/>
      <c r="H44" s="360"/>
      <c r="I44" s="360"/>
      <c r="J44" s="360"/>
      <c r="K44" s="360"/>
      <c r="L44" s="360"/>
      <c r="M44" s="360"/>
      <c r="N44" s="360"/>
      <c r="O44" s="360"/>
      <c r="P44" s="356"/>
    </row>
    <row r="45" spans="1:16" x14ac:dyDescent="0.25">
      <c r="A45" s="360">
        <f t="shared" si="0"/>
        <v>42</v>
      </c>
      <c r="B45" s="360"/>
      <c r="C45" s="360"/>
      <c r="D45" s="360"/>
      <c r="E45" s="360"/>
      <c r="F45" s="360"/>
      <c r="G45" s="360"/>
      <c r="H45" s="360"/>
      <c r="I45" s="360"/>
      <c r="J45" s="360"/>
      <c r="K45" s="360"/>
      <c r="L45" s="360"/>
      <c r="M45" s="360"/>
      <c r="N45" s="360"/>
      <c r="O45" s="360"/>
      <c r="P45" s="356"/>
    </row>
    <row r="46" spans="1:16" x14ac:dyDescent="0.25">
      <c r="A46" s="360">
        <f t="shared" si="0"/>
        <v>43</v>
      </c>
      <c r="B46" s="360"/>
      <c r="C46" s="360"/>
      <c r="D46" s="360"/>
      <c r="E46" s="360"/>
      <c r="F46" s="360"/>
      <c r="G46" s="360"/>
      <c r="H46" s="360"/>
      <c r="I46" s="360"/>
      <c r="J46" s="360"/>
      <c r="K46" s="360"/>
      <c r="L46" s="360"/>
      <c r="M46" s="360"/>
      <c r="N46" s="360"/>
      <c r="O46" s="360"/>
      <c r="P46" s="356"/>
    </row>
    <row r="47" spans="1:16" x14ac:dyDescent="0.25">
      <c r="A47" s="360">
        <f t="shared" si="0"/>
        <v>44</v>
      </c>
      <c r="B47" s="360"/>
      <c r="C47" s="360"/>
      <c r="D47" s="360"/>
      <c r="E47" s="360"/>
      <c r="F47" s="360"/>
      <c r="G47" s="360"/>
      <c r="H47" s="360"/>
      <c r="I47" s="360"/>
      <c r="J47" s="360"/>
      <c r="K47" s="360"/>
      <c r="L47" s="360"/>
      <c r="M47" s="360"/>
      <c r="N47" s="360"/>
      <c r="O47" s="360"/>
      <c r="P47" s="356"/>
    </row>
    <row r="48" spans="1:16" x14ac:dyDescent="0.25">
      <c r="A48" s="360">
        <f t="shared" si="0"/>
        <v>45</v>
      </c>
      <c r="B48" s="360"/>
      <c r="C48" s="360"/>
      <c r="D48" s="360"/>
      <c r="E48" s="360"/>
      <c r="F48" s="360"/>
      <c r="G48" s="360"/>
      <c r="H48" s="360"/>
      <c r="I48" s="360"/>
      <c r="J48" s="360"/>
      <c r="K48" s="360"/>
      <c r="L48" s="360"/>
      <c r="M48" s="360"/>
      <c r="N48" s="360"/>
      <c r="O48" s="360"/>
      <c r="P48" s="356"/>
    </row>
    <row r="49" spans="1:16" x14ac:dyDescent="0.25">
      <c r="A49" s="360">
        <f t="shared" si="0"/>
        <v>46</v>
      </c>
      <c r="B49" s="360"/>
      <c r="C49" s="360"/>
      <c r="D49" s="360"/>
      <c r="E49" s="360"/>
      <c r="F49" s="360"/>
      <c r="G49" s="360"/>
      <c r="H49" s="360"/>
      <c r="I49" s="360"/>
      <c r="J49" s="360"/>
      <c r="K49" s="360"/>
      <c r="L49" s="360"/>
      <c r="M49" s="360"/>
      <c r="N49" s="360"/>
      <c r="O49" s="360"/>
      <c r="P49" s="356"/>
    </row>
    <row r="50" spans="1:16" x14ac:dyDescent="0.25">
      <c r="A50" s="360">
        <f t="shared" si="0"/>
        <v>47</v>
      </c>
      <c r="B50" s="360"/>
      <c r="C50" s="360"/>
      <c r="D50" s="360"/>
      <c r="E50" s="360"/>
      <c r="F50" s="360"/>
      <c r="G50" s="360"/>
      <c r="H50" s="360"/>
      <c r="I50" s="360"/>
      <c r="J50" s="360"/>
      <c r="K50" s="360"/>
      <c r="L50" s="360"/>
      <c r="M50" s="360"/>
      <c r="N50" s="360"/>
      <c r="O50" s="360"/>
      <c r="P50" s="356"/>
    </row>
    <row r="51" spans="1:16" x14ac:dyDescent="0.25">
      <c r="A51" s="360">
        <f t="shared" si="0"/>
        <v>48</v>
      </c>
      <c r="B51" s="360"/>
      <c r="C51" s="360"/>
      <c r="D51" s="360"/>
      <c r="E51" s="360"/>
      <c r="F51" s="360"/>
      <c r="G51" s="360"/>
      <c r="H51" s="360"/>
      <c r="I51" s="360"/>
      <c r="J51" s="360"/>
      <c r="K51" s="360"/>
      <c r="L51" s="360"/>
      <c r="M51" s="360"/>
      <c r="N51" s="360"/>
      <c r="O51" s="360"/>
      <c r="P51" s="356"/>
    </row>
    <row r="52" spans="1:16" x14ac:dyDescent="0.25">
      <c r="A52" s="360">
        <f t="shared" si="0"/>
        <v>49</v>
      </c>
      <c r="B52" s="360"/>
      <c r="C52" s="360"/>
      <c r="D52" s="360"/>
      <c r="E52" s="360"/>
      <c r="F52" s="360"/>
      <c r="G52" s="360"/>
      <c r="H52" s="360"/>
      <c r="I52" s="360"/>
      <c r="J52" s="360"/>
      <c r="K52" s="360"/>
      <c r="L52" s="360"/>
      <c r="M52" s="360"/>
      <c r="N52" s="360"/>
      <c r="O52" s="360"/>
      <c r="P52" s="356"/>
    </row>
    <row r="53" spans="1:16" x14ac:dyDescent="0.25">
      <c r="A53" s="360">
        <f t="shared" si="0"/>
        <v>50</v>
      </c>
      <c r="B53" s="360"/>
      <c r="C53" s="360"/>
      <c r="D53" s="360"/>
      <c r="E53" s="360"/>
      <c r="F53" s="360"/>
      <c r="G53" s="360"/>
      <c r="H53" s="360"/>
      <c r="I53" s="360"/>
      <c r="J53" s="360"/>
      <c r="K53" s="360"/>
      <c r="L53" s="360"/>
      <c r="M53" s="360"/>
      <c r="N53" s="360"/>
      <c r="O53" s="360"/>
      <c r="P53" s="356"/>
    </row>
    <row r="54" spans="1:16" x14ac:dyDescent="0.25">
      <c r="A54" s="360">
        <f t="shared" si="0"/>
        <v>51</v>
      </c>
      <c r="B54" s="360"/>
      <c r="C54" s="360"/>
      <c r="D54" s="360"/>
      <c r="E54" s="360"/>
      <c r="F54" s="360"/>
      <c r="G54" s="360"/>
      <c r="H54" s="360"/>
      <c r="I54" s="360"/>
      <c r="J54" s="360"/>
      <c r="K54" s="360"/>
      <c r="L54" s="360"/>
      <c r="M54" s="360"/>
      <c r="N54" s="360"/>
      <c r="O54" s="360"/>
      <c r="P54" s="356"/>
    </row>
    <row r="55" spans="1:16" x14ac:dyDescent="0.25">
      <c r="A55" s="360">
        <f t="shared" si="0"/>
        <v>52</v>
      </c>
      <c r="B55" s="360"/>
      <c r="C55" s="360"/>
      <c r="D55" s="360"/>
      <c r="E55" s="360"/>
      <c r="F55" s="360"/>
      <c r="G55" s="360"/>
      <c r="H55" s="360"/>
      <c r="I55" s="360"/>
      <c r="J55" s="360"/>
      <c r="K55" s="360"/>
      <c r="L55" s="360"/>
      <c r="M55" s="360"/>
      <c r="N55" s="360"/>
      <c r="O55" s="360"/>
      <c r="P55" s="356"/>
    </row>
    <row r="56" spans="1:16" x14ac:dyDescent="0.25">
      <c r="A56" s="360">
        <f t="shared" si="0"/>
        <v>53</v>
      </c>
      <c r="B56" s="360"/>
      <c r="C56" s="360"/>
      <c r="D56" s="360"/>
      <c r="E56" s="360"/>
      <c r="F56" s="360"/>
      <c r="G56" s="360"/>
      <c r="H56" s="360"/>
      <c r="I56" s="360"/>
      <c r="J56" s="360"/>
      <c r="K56" s="360"/>
      <c r="L56" s="360"/>
      <c r="M56" s="360"/>
      <c r="N56" s="360"/>
      <c r="O56" s="360"/>
      <c r="P56" s="356"/>
    </row>
    <row r="57" spans="1:16" x14ac:dyDescent="0.25">
      <c r="A57" s="360">
        <f t="shared" si="0"/>
        <v>54</v>
      </c>
      <c r="B57" s="360"/>
      <c r="C57" s="360"/>
      <c r="D57" s="360"/>
      <c r="E57" s="360"/>
      <c r="F57" s="360"/>
      <c r="G57" s="360"/>
      <c r="H57" s="360"/>
      <c r="I57" s="360"/>
      <c r="J57" s="360"/>
      <c r="K57" s="360"/>
      <c r="L57" s="360"/>
      <c r="M57" s="360"/>
      <c r="N57" s="360"/>
      <c r="O57" s="360"/>
      <c r="P57" s="356"/>
    </row>
    <row r="58" spans="1:16" x14ac:dyDescent="0.25">
      <c r="A58" s="360">
        <f t="shared" si="0"/>
        <v>55</v>
      </c>
      <c r="B58" s="360"/>
      <c r="C58" s="360"/>
      <c r="D58" s="360"/>
      <c r="E58" s="360"/>
      <c r="F58" s="360"/>
      <c r="G58" s="360"/>
      <c r="H58" s="360"/>
      <c r="I58" s="360"/>
      <c r="J58" s="360"/>
      <c r="K58" s="360"/>
      <c r="L58" s="360"/>
      <c r="M58" s="360"/>
      <c r="N58" s="360"/>
      <c r="O58" s="360"/>
      <c r="P58" s="356"/>
    </row>
    <row r="59" spans="1:16" x14ac:dyDescent="0.25">
      <c r="A59" s="360">
        <f t="shared" si="0"/>
        <v>56</v>
      </c>
      <c r="B59" s="360"/>
      <c r="C59" s="360"/>
      <c r="D59" s="360"/>
      <c r="E59" s="360"/>
      <c r="F59" s="360"/>
      <c r="G59" s="360"/>
      <c r="H59" s="360"/>
      <c r="I59" s="360"/>
      <c r="J59" s="360"/>
      <c r="K59" s="360"/>
      <c r="L59" s="360"/>
      <c r="M59" s="360"/>
      <c r="N59" s="360"/>
      <c r="O59" s="360"/>
      <c r="P59" s="356"/>
    </row>
    <row r="60" spans="1:16" x14ac:dyDescent="0.25">
      <c r="A60" s="360">
        <f t="shared" si="0"/>
        <v>57</v>
      </c>
      <c r="B60" s="360"/>
      <c r="C60" s="360"/>
      <c r="D60" s="360"/>
      <c r="E60" s="360"/>
      <c r="F60" s="360"/>
      <c r="G60" s="360"/>
      <c r="H60" s="360"/>
      <c r="I60" s="360"/>
      <c r="J60" s="360"/>
      <c r="K60" s="360"/>
      <c r="L60" s="360"/>
      <c r="M60" s="360"/>
      <c r="N60" s="360"/>
      <c r="O60" s="360"/>
      <c r="P60" s="356"/>
    </row>
    <row r="61" spans="1:16" x14ac:dyDescent="0.25">
      <c r="A61" s="360">
        <f t="shared" si="0"/>
        <v>58</v>
      </c>
      <c r="B61" s="360"/>
      <c r="C61" s="360"/>
      <c r="D61" s="360"/>
      <c r="E61" s="360"/>
      <c r="F61" s="360"/>
      <c r="G61" s="360"/>
      <c r="H61" s="360"/>
      <c r="I61" s="360"/>
      <c r="J61" s="360"/>
      <c r="K61" s="360"/>
      <c r="L61" s="360"/>
      <c r="M61" s="360"/>
      <c r="N61" s="360"/>
      <c r="O61" s="360"/>
      <c r="P61" s="356"/>
    </row>
    <row r="62" spans="1:16" x14ac:dyDescent="0.25">
      <c r="A62" s="360">
        <f t="shared" si="0"/>
        <v>59</v>
      </c>
      <c r="B62" s="360"/>
      <c r="C62" s="360"/>
      <c r="D62" s="360"/>
      <c r="E62" s="360"/>
      <c r="F62" s="360"/>
      <c r="G62" s="360"/>
      <c r="H62" s="360"/>
      <c r="I62" s="360"/>
      <c r="J62" s="360"/>
      <c r="K62" s="360"/>
      <c r="L62" s="360"/>
      <c r="M62" s="360"/>
      <c r="N62" s="360"/>
      <c r="O62" s="360"/>
      <c r="P62" s="356"/>
    </row>
    <row r="63" spans="1:16" x14ac:dyDescent="0.25">
      <c r="A63" s="360">
        <f t="shared" si="0"/>
        <v>60</v>
      </c>
      <c r="B63" s="360"/>
      <c r="C63" s="360"/>
      <c r="D63" s="360"/>
      <c r="E63" s="360"/>
      <c r="F63" s="360"/>
      <c r="G63" s="360"/>
      <c r="H63" s="360"/>
      <c r="I63" s="360"/>
      <c r="J63" s="360"/>
      <c r="K63" s="360"/>
      <c r="L63" s="360"/>
      <c r="M63" s="360"/>
      <c r="N63" s="360"/>
      <c r="O63" s="360"/>
      <c r="P63" s="356"/>
    </row>
    <row r="64" spans="1:16" x14ac:dyDescent="0.25">
      <c r="A64" s="360">
        <f t="shared" si="0"/>
        <v>61</v>
      </c>
      <c r="B64" s="360"/>
      <c r="C64" s="360"/>
      <c r="D64" s="360"/>
      <c r="E64" s="360"/>
      <c r="F64" s="360"/>
      <c r="G64" s="360"/>
      <c r="H64" s="360"/>
      <c r="I64" s="360"/>
      <c r="J64" s="360"/>
      <c r="K64" s="360"/>
      <c r="L64" s="360"/>
      <c r="M64" s="360"/>
      <c r="N64" s="360"/>
      <c r="O64" s="360"/>
      <c r="P64" s="356"/>
    </row>
    <row r="65" spans="1:16" x14ac:dyDescent="0.25">
      <c r="A65" s="360">
        <f t="shared" si="0"/>
        <v>62</v>
      </c>
      <c r="B65" s="360"/>
      <c r="C65" s="360"/>
      <c r="D65" s="360"/>
      <c r="E65" s="360"/>
      <c r="F65" s="360"/>
      <c r="G65" s="360"/>
      <c r="H65" s="360"/>
      <c r="I65" s="360"/>
      <c r="J65" s="360"/>
      <c r="K65" s="360"/>
      <c r="L65" s="360"/>
      <c r="M65" s="360"/>
      <c r="N65" s="360"/>
      <c r="O65" s="360"/>
      <c r="P65" s="356"/>
    </row>
    <row r="66" spans="1:16" x14ac:dyDescent="0.25">
      <c r="A66" s="360">
        <f t="shared" si="0"/>
        <v>63</v>
      </c>
      <c r="B66" s="360"/>
      <c r="C66" s="360"/>
      <c r="D66" s="360"/>
      <c r="E66" s="360"/>
      <c r="F66" s="360"/>
      <c r="G66" s="360"/>
      <c r="H66" s="360"/>
      <c r="I66" s="360"/>
      <c r="J66" s="360"/>
      <c r="K66" s="360"/>
      <c r="L66" s="360"/>
      <c r="M66" s="360"/>
      <c r="N66" s="360"/>
      <c r="O66" s="360"/>
      <c r="P66" s="356"/>
    </row>
    <row r="67" spans="1:16" x14ac:dyDescent="0.25">
      <c r="A67" s="360">
        <f t="shared" si="0"/>
        <v>64</v>
      </c>
      <c r="B67" s="360"/>
      <c r="C67" s="360"/>
      <c r="D67" s="360"/>
      <c r="E67" s="360"/>
      <c r="F67" s="360"/>
      <c r="G67" s="360"/>
      <c r="H67" s="360"/>
      <c r="I67" s="360"/>
      <c r="J67" s="360"/>
      <c r="K67" s="360"/>
      <c r="L67" s="360"/>
      <c r="M67" s="360"/>
      <c r="N67" s="360"/>
      <c r="O67" s="360"/>
      <c r="P67" s="356"/>
    </row>
    <row r="68" spans="1:16" x14ac:dyDescent="0.25">
      <c r="A68" s="360">
        <f t="shared" si="0"/>
        <v>65</v>
      </c>
      <c r="B68" s="360"/>
      <c r="C68" s="360"/>
      <c r="D68" s="360"/>
      <c r="E68" s="360"/>
      <c r="F68" s="360"/>
      <c r="G68" s="360"/>
      <c r="H68" s="360"/>
      <c r="I68" s="360"/>
      <c r="J68" s="360"/>
      <c r="K68" s="360"/>
      <c r="L68" s="360"/>
      <c r="M68" s="360"/>
      <c r="N68" s="360"/>
      <c r="O68" s="360"/>
      <c r="P68" s="356"/>
    </row>
    <row r="69" spans="1:16" x14ac:dyDescent="0.25">
      <c r="A69" s="360">
        <f t="shared" si="0"/>
        <v>66</v>
      </c>
      <c r="B69" s="360"/>
      <c r="C69" s="360"/>
      <c r="D69" s="360"/>
      <c r="E69" s="360"/>
      <c r="F69" s="360"/>
      <c r="G69" s="360"/>
      <c r="H69" s="360"/>
      <c r="I69" s="360"/>
      <c r="J69" s="360"/>
      <c r="K69" s="360"/>
      <c r="L69" s="360"/>
      <c r="M69" s="360"/>
      <c r="N69" s="360"/>
      <c r="O69" s="360"/>
      <c r="P69" s="356"/>
    </row>
    <row r="70" spans="1:16" x14ac:dyDescent="0.25">
      <c r="A70" s="360">
        <f t="shared" ref="A70:A87" si="1">+A69+1</f>
        <v>67</v>
      </c>
      <c r="B70" s="360"/>
      <c r="C70" s="360"/>
      <c r="D70" s="360"/>
      <c r="E70" s="360"/>
      <c r="F70" s="360"/>
      <c r="G70" s="360"/>
      <c r="H70" s="360"/>
      <c r="I70" s="360"/>
      <c r="J70" s="360"/>
      <c r="K70" s="360"/>
      <c r="L70" s="360"/>
      <c r="M70" s="360"/>
      <c r="N70" s="360"/>
      <c r="O70" s="360"/>
      <c r="P70" s="356"/>
    </row>
    <row r="71" spans="1:16" x14ac:dyDescent="0.25">
      <c r="A71" s="360">
        <f t="shared" si="1"/>
        <v>68</v>
      </c>
      <c r="B71" s="360"/>
      <c r="C71" s="360"/>
      <c r="D71" s="360"/>
      <c r="E71" s="360"/>
      <c r="F71" s="360"/>
      <c r="G71" s="360"/>
      <c r="H71" s="360"/>
      <c r="I71" s="360"/>
      <c r="J71" s="360"/>
      <c r="K71" s="360"/>
      <c r="L71" s="360"/>
      <c r="M71" s="360"/>
      <c r="N71" s="360"/>
      <c r="O71" s="360"/>
      <c r="P71" s="356"/>
    </row>
    <row r="72" spans="1:16" x14ac:dyDescent="0.25">
      <c r="A72" s="360">
        <f t="shared" si="1"/>
        <v>69</v>
      </c>
      <c r="B72" s="360"/>
      <c r="C72" s="360"/>
      <c r="D72" s="360"/>
      <c r="E72" s="360"/>
      <c r="F72" s="360"/>
      <c r="G72" s="360"/>
      <c r="H72" s="360"/>
      <c r="I72" s="360"/>
      <c r="J72" s="360"/>
      <c r="K72" s="360"/>
      <c r="L72" s="360"/>
      <c r="M72" s="360"/>
      <c r="N72" s="360"/>
      <c r="O72" s="360"/>
      <c r="P72" s="356"/>
    </row>
    <row r="73" spans="1:16" x14ac:dyDescent="0.25">
      <c r="A73" s="360">
        <f t="shared" si="1"/>
        <v>70</v>
      </c>
      <c r="B73" s="360"/>
      <c r="C73" s="360"/>
      <c r="D73" s="360"/>
      <c r="E73" s="360"/>
      <c r="F73" s="360"/>
      <c r="G73" s="360"/>
      <c r="H73" s="360"/>
      <c r="I73" s="360"/>
      <c r="J73" s="360"/>
      <c r="K73" s="360"/>
      <c r="L73" s="360"/>
      <c r="M73" s="360"/>
      <c r="N73" s="360"/>
      <c r="O73" s="360"/>
      <c r="P73" s="356"/>
    </row>
    <row r="74" spans="1:16" x14ac:dyDescent="0.25">
      <c r="A74" s="360">
        <f t="shared" si="1"/>
        <v>71</v>
      </c>
      <c r="B74" s="360"/>
      <c r="C74" s="360"/>
      <c r="D74" s="360"/>
      <c r="E74" s="360"/>
      <c r="F74" s="360"/>
      <c r="G74" s="360"/>
      <c r="H74" s="360"/>
      <c r="I74" s="360"/>
      <c r="J74" s="360"/>
      <c r="K74" s="360"/>
      <c r="L74" s="360"/>
      <c r="M74" s="360"/>
      <c r="N74" s="360"/>
      <c r="O74" s="360"/>
      <c r="P74" s="356"/>
    </row>
    <row r="75" spans="1:16" x14ac:dyDescent="0.25">
      <c r="A75" s="360">
        <f t="shared" si="1"/>
        <v>72</v>
      </c>
      <c r="B75" s="360"/>
      <c r="C75" s="360"/>
      <c r="D75" s="360"/>
      <c r="E75" s="360"/>
      <c r="F75" s="360"/>
      <c r="G75" s="360"/>
      <c r="H75" s="360"/>
      <c r="I75" s="360"/>
      <c r="J75" s="360"/>
      <c r="K75" s="360"/>
      <c r="L75" s="360"/>
      <c r="M75" s="360"/>
      <c r="N75" s="360"/>
      <c r="O75" s="360"/>
      <c r="P75" s="356"/>
    </row>
    <row r="76" spans="1:16" x14ac:dyDescent="0.25">
      <c r="A76" s="360">
        <f t="shared" si="1"/>
        <v>73</v>
      </c>
      <c r="B76" s="360"/>
      <c r="C76" s="360"/>
      <c r="D76" s="360"/>
      <c r="E76" s="360"/>
      <c r="F76" s="360"/>
      <c r="G76" s="360"/>
      <c r="H76" s="360"/>
      <c r="I76" s="360"/>
      <c r="J76" s="360"/>
      <c r="K76" s="360"/>
      <c r="L76" s="360"/>
      <c r="M76" s="360"/>
      <c r="N76" s="360"/>
      <c r="O76" s="360"/>
      <c r="P76" s="356"/>
    </row>
    <row r="77" spans="1:16" x14ac:dyDescent="0.25">
      <c r="A77" s="360">
        <f t="shared" si="1"/>
        <v>74</v>
      </c>
      <c r="B77" s="360"/>
      <c r="C77" s="360"/>
      <c r="D77" s="360"/>
      <c r="E77" s="360"/>
      <c r="F77" s="360"/>
      <c r="G77" s="360"/>
      <c r="H77" s="360"/>
      <c r="I77" s="360"/>
      <c r="J77" s="360"/>
      <c r="K77" s="360"/>
      <c r="L77" s="360"/>
      <c r="M77" s="360"/>
      <c r="N77" s="360"/>
      <c r="O77" s="360"/>
      <c r="P77" s="356"/>
    </row>
    <row r="78" spans="1:16" x14ac:dyDescent="0.25">
      <c r="A78" s="360">
        <f t="shared" si="1"/>
        <v>75</v>
      </c>
      <c r="B78" s="360"/>
      <c r="C78" s="360"/>
      <c r="D78" s="360"/>
      <c r="E78" s="360"/>
      <c r="F78" s="360"/>
      <c r="G78" s="360"/>
      <c r="H78" s="360"/>
      <c r="I78" s="360"/>
      <c r="J78" s="360"/>
      <c r="K78" s="360"/>
      <c r="L78" s="360"/>
      <c r="M78" s="360"/>
      <c r="N78" s="360"/>
      <c r="O78" s="360"/>
      <c r="P78" s="356"/>
    </row>
    <row r="79" spans="1:16" x14ac:dyDescent="0.25">
      <c r="A79" s="360">
        <f t="shared" si="1"/>
        <v>76</v>
      </c>
      <c r="B79" s="360"/>
      <c r="C79" s="360"/>
      <c r="D79" s="360"/>
      <c r="E79" s="360"/>
      <c r="F79" s="360"/>
      <c r="G79" s="360"/>
      <c r="H79" s="360"/>
      <c r="I79" s="360"/>
      <c r="J79" s="360"/>
      <c r="K79" s="360"/>
      <c r="L79" s="360"/>
      <c r="M79" s="360"/>
      <c r="N79" s="360"/>
      <c r="O79" s="360"/>
      <c r="P79" s="356"/>
    </row>
    <row r="80" spans="1:16" x14ac:dyDescent="0.25">
      <c r="A80" s="360">
        <f t="shared" si="1"/>
        <v>77</v>
      </c>
      <c r="B80" s="360"/>
      <c r="C80" s="360"/>
      <c r="D80" s="360"/>
      <c r="E80" s="360"/>
      <c r="F80" s="360"/>
      <c r="G80" s="360"/>
      <c r="H80" s="360"/>
      <c r="I80" s="360"/>
      <c r="J80" s="360"/>
      <c r="K80" s="360"/>
      <c r="L80" s="360"/>
      <c r="M80" s="360"/>
      <c r="N80" s="360"/>
      <c r="O80" s="360"/>
      <c r="P80" s="356"/>
    </row>
    <row r="81" spans="1:16" x14ac:dyDescent="0.25">
      <c r="A81" s="360">
        <f t="shared" si="1"/>
        <v>78</v>
      </c>
      <c r="B81" s="360"/>
      <c r="C81" s="360"/>
      <c r="D81" s="360"/>
      <c r="E81" s="360"/>
      <c r="F81" s="360"/>
      <c r="G81" s="360"/>
      <c r="H81" s="360"/>
      <c r="I81" s="360"/>
      <c r="J81" s="360"/>
      <c r="K81" s="360"/>
      <c r="L81" s="360"/>
      <c r="M81" s="360"/>
      <c r="N81" s="360"/>
      <c r="O81" s="360"/>
      <c r="P81" s="356"/>
    </row>
    <row r="82" spans="1:16" x14ac:dyDescent="0.25">
      <c r="A82" s="360">
        <f t="shared" si="1"/>
        <v>79</v>
      </c>
      <c r="B82" s="360"/>
      <c r="C82" s="360"/>
      <c r="D82" s="360"/>
      <c r="E82" s="360"/>
      <c r="F82" s="360"/>
      <c r="G82" s="360"/>
      <c r="H82" s="360"/>
      <c r="I82" s="360"/>
      <c r="J82" s="360"/>
      <c r="K82" s="360"/>
      <c r="L82" s="360"/>
      <c r="M82" s="360"/>
      <c r="N82" s="360"/>
      <c r="O82" s="360"/>
      <c r="P82" s="356"/>
    </row>
    <row r="83" spans="1:16" x14ac:dyDescent="0.25">
      <c r="A83" s="360">
        <f t="shared" si="1"/>
        <v>80</v>
      </c>
      <c r="B83" s="360"/>
      <c r="C83" s="360"/>
      <c r="D83" s="360"/>
      <c r="E83" s="360"/>
      <c r="F83" s="360"/>
      <c r="G83" s="360"/>
      <c r="H83" s="360"/>
      <c r="I83" s="360"/>
      <c r="J83" s="360"/>
      <c r="K83" s="360"/>
      <c r="L83" s="360"/>
      <c r="M83" s="360"/>
      <c r="N83" s="360"/>
      <c r="O83" s="360"/>
      <c r="P83" s="356"/>
    </row>
    <row r="84" spans="1:16" x14ac:dyDescent="0.25">
      <c r="A84" s="360">
        <f t="shared" si="1"/>
        <v>81</v>
      </c>
      <c r="B84" s="360"/>
      <c r="C84" s="360"/>
      <c r="D84" s="360"/>
      <c r="E84" s="360"/>
      <c r="F84" s="360"/>
      <c r="G84" s="360"/>
      <c r="H84" s="360"/>
      <c r="I84" s="360"/>
      <c r="J84" s="360"/>
      <c r="K84" s="360"/>
      <c r="L84" s="360"/>
      <c r="M84" s="360"/>
      <c r="N84" s="360"/>
      <c r="O84" s="360"/>
      <c r="P84" s="356"/>
    </row>
    <row r="85" spans="1:16" x14ac:dyDescent="0.25">
      <c r="A85" s="360">
        <f t="shared" si="1"/>
        <v>82</v>
      </c>
      <c r="B85" s="360"/>
      <c r="C85" s="360"/>
      <c r="D85" s="360"/>
      <c r="E85" s="360"/>
      <c r="F85" s="360"/>
      <c r="G85" s="360"/>
      <c r="H85" s="360"/>
      <c r="I85" s="360"/>
      <c r="J85" s="360"/>
      <c r="K85" s="360"/>
      <c r="L85" s="360"/>
      <c r="M85" s="360"/>
      <c r="N85" s="360"/>
      <c r="O85" s="360"/>
      <c r="P85" s="356"/>
    </row>
    <row r="86" spans="1:16" x14ac:dyDescent="0.25">
      <c r="A86" s="360">
        <f t="shared" si="1"/>
        <v>83</v>
      </c>
      <c r="B86" s="360"/>
      <c r="C86" s="360"/>
      <c r="D86" s="360"/>
      <c r="E86" s="360"/>
      <c r="F86" s="360"/>
      <c r="G86" s="360"/>
      <c r="H86" s="360"/>
      <c r="I86" s="360"/>
      <c r="J86" s="360"/>
      <c r="K86" s="360"/>
      <c r="L86" s="360"/>
      <c r="M86" s="360"/>
      <c r="N86" s="360"/>
      <c r="O86" s="360"/>
      <c r="P86" s="356"/>
    </row>
    <row r="87" spans="1:16" x14ac:dyDescent="0.25">
      <c r="A87" s="360">
        <f t="shared" si="1"/>
        <v>84</v>
      </c>
      <c r="B87" s="360"/>
      <c r="C87" s="360"/>
      <c r="D87" s="360"/>
      <c r="E87" s="360"/>
      <c r="F87" s="360"/>
      <c r="G87" s="360"/>
      <c r="H87" s="360"/>
      <c r="I87" s="360"/>
      <c r="J87" s="360"/>
      <c r="K87" s="360"/>
      <c r="L87" s="360"/>
      <c r="M87" s="360"/>
      <c r="N87" s="360"/>
      <c r="O87" s="360"/>
      <c r="P87" s="356"/>
    </row>
    <row r="88" spans="1:16" x14ac:dyDescent="0.25">
      <c r="A88" s="235"/>
      <c r="B88" s="235"/>
      <c r="C88" s="235"/>
      <c r="D88" s="235"/>
      <c r="E88" s="235"/>
      <c r="F88" s="235"/>
      <c r="G88" s="235"/>
      <c r="H88" s="235"/>
      <c r="I88" s="235"/>
      <c r="J88" s="235"/>
      <c r="K88" s="235"/>
      <c r="L88" s="235"/>
      <c r="M88" s="235"/>
      <c r="N88" s="235"/>
      <c r="O88" s="235"/>
    </row>
    <row r="89" spans="1:16" x14ac:dyDescent="0.25">
      <c r="A89" s="235"/>
      <c r="B89" s="235"/>
      <c r="C89" s="235"/>
      <c r="D89" s="235"/>
      <c r="E89" s="235"/>
      <c r="F89" s="235"/>
      <c r="G89" s="235"/>
      <c r="H89" s="235"/>
      <c r="I89" s="235"/>
      <c r="J89" s="235"/>
      <c r="K89" s="235"/>
      <c r="L89" s="235"/>
      <c r="M89" s="235"/>
      <c r="N89" s="235"/>
      <c r="O89" s="235"/>
    </row>
    <row r="90" spans="1:16" x14ac:dyDescent="0.25">
      <c r="A90" s="235"/>
      <c r="B90" s="235"/>
      <c r="C90" s="235"/>
      <c r="D90" s="235"/>
      <c r="E90" s="235"/>
      <c r="F90" s="235"/>
      <c r="G90" s="235"/>
      <c r="H90" s="235"/>
      <c r="I90" s="235"/>
      <c r="J90" s="235"/>
      <c r="K90" s="235"/>
      <c r="L90" s="235"/>
      <c r="M90" s="235"/>
      <c r="N90" s="235"/>
      <c r="O90" s="235"/>
    </row>
    <row r="91" spans="1:16" x14ac:dyDescent="0.25">
      <c r="A91" s="235"/>
      <c r="B91" s="235"/>
      <c r="C91" s="235"/>
      <c r="D91" s="235"/>
      <c r="E91" s="235"/>
      <c r="F91" s="235"/>
      <c r="G91" s="235"/>
      <c r="H91" s="235"/>
      <c r="I91" s="235"/>
      <c r="J91" s="235"/>
      <c r="K91" s="235"/>
      <c r="L91" s="235"/>
      <c r="M91" s="235"/>
      <c r="N91" s="235"/>
      <c r="O91" s="235"/>
    </row>
    <row r="92" spans="1:16" x14ac:dyDescent="0.25">
      <c r="A92" s="235"/>
      <c r="B92" s="235"/>
      <c r="C92" s="235"/>
      <c r="D92" s="235"/>
      <c r="E92" s="235"/>
      <c r="F92" s="235"/>
      <c r="G92" s="235"/>
      <c r="H92" s="235"/>
      <c r="I92" s="235"/>
      <c r="J92" s="235"/>
      <c r="K92" s="235"/>
      <c r="L92" s="235"/>
      <c r="M92" s="235"/>
      <c r="N92" s="235"/>
      <c r="O92" s="235"/>
    </row>
    <row r="93" spans="1:16" x14ac:dyDescent="0.25">
      <c r="A93" s="235"/>
      <c r="B93" s="235"/>
      <c r="C93" s="235"/>
      <c r="D93" s="235"/>
      <c r="E93" s="235"/>
      <c r="F93" s="235"/>
      <c r="G93" s="235"/>
      <c r="H93" s="235"/>
      <c r="I93" s="235"/>
      <c r="J93" s="235"/>
      <c r="K93" s="235"/>
      <c r="L93" s="235"/>
      <c r="M93" s="235"/>
      <c r="N93" s="235"/>
      <c r="O93" s="235"/>
    </row>
    <row r="94" spans="1:16" x14ac:dyDescent="0.25">
      <c r="A94" s="235"/>
      <c r="B94" s="235"/>
      <c r="C94" s="235"/>
      <c r="D94" s="235"/>
      <c r="E94" s="235"/>
      <c r="F94" s="235"/>
      <c r="G94" s="235"/>
      <c r="H94" s="235"/>
      <c r="I94" s="235"/>
      <c r="J94" s="235"/>
      <c r="K94" s="235"/>
      <c r="L94" s="235"/>
      <c r="M94" s="235"/>
      <c r="N94" s="235"/>
      <c r="O94" s="235"/>
    </row>
    <row r="95" spans="1:16" x14ac:dyDescent="0.25">
      <c r="A95" s="235"/>
      <c r="B95" s="235"/>
      <c r="C95" s="235"/>
      <c r="D95" s="235"/>
      <c r="E95" s="235"/>
      <c r="F95" s="235"/>
      <c r="G95" s="235"/>
      <c r="H95" s="235"/>
      <c r="I95" s="235"/>
      <c r="J95" s="235"/>
      <c r="K95" s="235"/>
      <c r="L95" s="235"/>
      <c r="M95" s="235"/>
      <c r="N95" s="235"/>
      <c r="O95" s="235"/>
    </row>
    <row r="96" spans="1:16" x14ac:dyDescent="0.25">
      <c r="A96" s="235"/>
      <c r="B96" s="235"/>
      <c r="C96" s="235"/>
      <c r="D96" s="235"/>
      <c r="E96" s="235"/>
      <c r="F96" s="235"/>
      <c r="G96" s="235"/>
      <c r="H96" s="235"/>
      <c r="I96" s="235"/>
      <c r="J96" s="235"/>
      <c r="K96" s="235"/>
      <c r="L96" s="235"/>
      <c r="M96" s="235"/>
      <c r="N96" s="235"/>
      <c r="O96" s="235"/>
    </row>
    <row r="97" spans="1:14" x14ac:dyDescent="0.25">
      <c r="F97" s="548"/>
      <c r="I97" s="176" t="s">
        <v>904</v>
      </c>
      <c r="J97" s="549">
        <f>+SUM(J4:J96)</f>
        <v>0</v>
      </c>
      <c r="N97" s="549">
        <f>+SUM(N4:N96)</f>
        <v>0</v>
      </c>
    </row>
    <row r="100" spans="1:14" x14ac:dyDescent="0.25">
      <c r="A100" t="s">
        <v>905</v>
      </c>
    </row>
    <row r="103" spans="1:14" x14ac:dyDescent="0.25">
      <c r="A103" s="176" t="s">
        <v>587</v>
      </c>
      <c r="I103" s="176" t="s">
        <v>10</v>
      </c>
    </row>
    <row r="104" spans="1:14" x14ac:dyDescent="0.25">
      <c r="I104" t="str">
        <f>+C1</f>
        <v>IFSCBU</v>
      </c>
    </row>
  </sheetData>
  <pageMargins left="0.7" right="0.7" top="0.75" bottom="0.75" header="0.3" footer="0.3"/>
  <pageSetup paperSize="9" scale="90" orientation="landscape" r:id="rId1"/>
  <colBreaks count="1" manualBreakCount="1">
    <brk id="12"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I20"/>
  <sheetViews>
    <sheetView workbookViewId="0"/>
    <sheetView workbookViewId="1"/>
  </sheetViews>
  <sheetFormatPr defaultRowHeight="15" x14ac:dyDescent="0.25"/>
  <cols>
    <col min="1" max="1" width="4.85546875" customWidth="1"/>
    <col min="2" max="2" width="16.140625" customWidth="1"/>
    <col min="3" max="3" width="15.42578125" customWidth="1"/>
    <col min="4" max="4" width="86" customWidth="1"/>
    <col min="5" max="5" width="17.42578125" customWidth="1"/>
    <col min="6" max="6" width="17.28515625" customWidth="1"/>
    <col min="7" max="7" width="6.28515625" customWidth="1"/>
    <col min="8" max="8" width="10.85546875" bestFit="1" customWidth="1"/>
    <col min="9" max="9" width="16.7109375" bestFit="1" customWidth="1"/>
  </cols>
  <sheetData>
    <row r="1" spans="1:9" ht="20.25" x14ac:dyDescent="0.25">
      <c r="A1" s="45"/>
      <c r="B1" s="46"/>
      <c r="C1" s="715" t="s">
        <v>0</v>
      </c>
      <c r="D1" s="715"/>
      <c r="E1" s="215" t="s">
        <v>331</v>
      </c>
    </row>
    <row r="2" spans="1:9" ht="15.75" x14ac:dyDescent="0.25">
      <c r="A2" s="45"/>
      <c r="B2" s="48"/>
      <c r="C2" s="184"/>
      <c r="D2" s="650" t="str">
        <f>+'Bills details Ret3'!C1</f>
        <v>IFSCBU</v>
      </c>
      <c r="E2" s="214" t="s">
        <v>1</v>
      </c>
      <c r="F2" s="227" t="str">
        <f>+'Ret 3'!F2</f>
        <v>INR</v>
      </c>
    </row>
    <row r="3" spans="1:9" ht="16.5" thickBot="1" x14ac:dyDescent="0.3">
      <c r="A3" s="716" t="s">
        <v>184</v>
      </c>
      <c r="B3" s="716"/>
      <c r="C3" s="716"/>
      <c r="D3" s="716"/>
      <c r="E3" s="231">
        <f>+'Bills details Ret3'!I1</f>
        <v>45382</v>
      </c>
      <c r="F3" s="61"/>
      <c r="G3" s="60"/>
    </row>
    <row r="4" spans="1:9" ht="94.5" x14ac:dyDescent="0.25">
      <c r="A4" s="62" t="s">
        <v>185</v>
      </c>
      <c r="B4" s="63" t="s">
        <v>186</v>
      </c>
      <c r="C4" s="63" t="s">
        <v>187</v>
      </c>
      <c r="D4" s="63" t="s">
        <v>188</v>
      </c>
      <c r="E4" s="63" t="s">
        <v>189</v>
      </c>
      <c r="F4" s="64" t="s">
        <v>190</v>
      </c>
      <c r="G4" s="60"/>
    </row>
    <row r="5" spans="1:9" x14ac:dyDescent="0.25">
      <c r="A5" s="65">
        <v>1</v>
      </c>
      <c r="B5" s="65">
        <v>2</v>
      </c>
      <c r="C5" s="65">
        <v>3</v>
      </c>
      <c r="D5" s="65">
        <v>4</v>
      </c>
      <c r="E5" s="65">
        <v>5</v>
      </c>
      <c r="F5" s="65">
        <v>6</v>
      </c>
      <c r="G5" s="60"/>
    </row>
    <row r="6" spans="1:9" s="1" customFormat="1" ht="130.5" customHeight="1" x14ac:dyDescent="0.25">
      <c r="A6" s="56">
        <v>1</v>
      </c>
      <c r="B6" s="221"/>
      <c r="C6" s="206"/>
      <c r="D6" s="221"/>
      <c r="E6" s="217"/>
      <c r="F6" s="217"/>
      <c r="G6" s="76"/>
    </row>
    <row r="7" spans="1:9" s="1" customFormat="1" ht="130.5" customHeight="1" x14ac:dyDescent="0.25">
      <c r="A7" s="56">
        <v>2</v>
      </c>
      <c r="B7" s="221"/>
      <c r="C7" s="206"/>
      <c r="D7" s="221"/>
      <c r="E7" s="217"/>
      <c r="F7" s="217"/>
      <c r="G7" s="76"/>
    </row>
    <row r="8" spans="1:9" x14ac:dyDescent="0.25">
      <c r="A8" s="65" t="s">
        <v>7</v>
      </c>
      <c r="B8" s="67"/>
      <c r="C8" s="66"/>
      <c r="D8" s="67"/>
      <c r="E8" s="218"/>
      <c r="F8" s="219"/>
      <c r="G8" s="60"/>
      <c r="H8" t="s">
        <v>332</v>
      </c>
      <c r="I8" t="s">
        <v>333</v>
      </c>
    </row>
    <row r="9" spans="1:9" ht="16.5" thickBot="1" x14ac:dyDescent="0.3">
      <c r="A9" s="68"/>
      <c r="B9" s="717" t="s">
        <v>191</v>
      </c>
      <c r="C9" s="717"/>
      <c r="D9" s="717"/>
      <c r="E9" s="220">
        <f>SUM(E6:E8)</f>
        <v>0</v>
      </c>
      <c r="F9" s="220">
        <f>SUM(F6:F8)</f>
        <v>0</v>
      </c>
      <c r="G9" s="69"/>
      <c r="H9">
        <f>+VLOOKUP(6125,'Input EWGL GL'!C:D,2,0)</f>
        <v>0</v>
      </c>
      <c r="I9" s="185">
        <f>+E9-H9</f>
        <v>0</v>
      </c>
    </row>
    <row r="10" spans="1:9" ht="15.75" x14ac:dyDescent="0.25">
      <c r="A10" s="70"/>
      <c r="B10" s="47"/>
      <c r="C10" s="47"/>
      <c r="D10" s="47"/>
      <c r="E10" s="71"/>
      <c r="F10" s="72"/>
      <c r="G10" s="69"/>
    </row>
    <row r="11" spans="1:9" ht="58.5" customHeight="1" x14ac:dyDescent="0.25">
      <c r="A11" s="718" t="s">
        <v>192</v>
      </c>
      <c r="B11" s="718"/>
      <c r="C11" s="718"/>
      <c r="D11" s="718"/>
      <c r="E11" s="718"/>
      <c r="F11" s="718"/>
      <c r="G11" s="60"/>
    </row>
    <row r="12" spans="1:9" x14ac:dyDescent="0.25">
      <c r="A12" s="73"/>
      <c r="B12" s="73"/>
      <c r="C12" s="73"/>
      <c r="D12" s="73"/>
      <c r="E12" s="73"/>
      <c r="F12" s="73"/>
      <c r="G12" s="60"/>
    </row>
    <row r="13" spans="1:9" x14ac:dyDescent="0.25">
      <c r="A13" s="73"/>
      <c r="B13" s="73"/>
      <c r="C13" s="73"/>
      <c r="D13" s="73"/>
      <c r="E13" s="73"/>
      <c r="F13" s="73"/>
      <c r="G13" s="60"/>
    </row>
    <row r="14" spans="1:9" x14ac:dyDescent="0.25">
      <c r="A14" s="73"/>
      <c r="B14" s="73"/>
      <c r="C14" s="73"/>
      <c r="D14" s="73"/>
      <c r="E14" s="73"/>
      <c r="F14" s="73"/>
      <c r="G14" s="60"/>
    </row>
    <row r="15" spans="1:9" ht="15.75" x14ac:dyDescent="0.25">
      <c r="A15" s="70"/>
      <c r="B15" s="48"/>
      <c r="C15" s="48"/>
      <c r="D15" s="48"/>
      <c r="E15" s="48"/>
      <c r="F15" s="48"/>
      <c r="G15" s="60"/>
    </row>
    <row r="16" spans="1:9" x14ac:dyDescent="0.25">
      <c r="A16" s="74"/>
      <c r="B16" s="182" t="s">
        <v>9</v>
      </c>
      <c r="C16" s="74"/>
      <c r="D16" s="74"/>
      <c r="E16" s="699" t="s">
        <v>10</v>
      </c>
      <c r="F16" s="699"/>
      <c r="G16" s="60"/>
    </row>
    <row r="17" spans="1:7" x14ac:dyDescent="0.25">
      <c r="A17" s="70"/>
      <c r="B17" s="177" t="s">
        <v>328</v>
      </c>
      <c r="C17" s="70"/>
      <c r="D17" s="70"/>
      <c r="E17" s="708" t="str">
        <f>+D2</f>
        <v>IFSCBU</v>
      </c>
      <c r="F17" s="699"/>
      <c r="G17" s="60"/>
    </row>
    <row r="18" spans="1:7" ht="15.75" x14ac:dyDescent="0.25">
      <c r="A18" s="60"/>
      <c r="B18" s="75"/>
      <c r="C18" s="60"/>
      <c r="D18" s="75"/>
      <c r="E18" s="75"/>
      <c r="F18" s="75"/>
      <c r="G18" s="60"/>
    </row>
    <row r="19" spans="1:7" x14ac:dyDescent="0.25">
      <c r="A19" s="60"/>
      <c r="B19" s="60"/>
      <c r="C19" s="60"/>
      <c r="D19" s="60"/>
      <c r="E19" s="60"/>
      <c r="F19" s="60"/>
      <c r="G19" s="60"/>
    </row>
    <row r="20" spans="1:7" x14ac:dyDescent="0.25">
      <c r="A20" s="60"/>
      <c r="B20" s="60"/>
      <c r="C20" s="60"/>
      <c r="D20" s="60"/>
      <c r="E20" s="60"/>
      <c r="F20" s="60"/>
      <c r="G20" s="60"/>
    </row>
  </sheetData>
  <sheetProtection algorithmName="SHA-512" hashValue="Lo0GoIx9RdZKQJ5mfXPKAueaA+ptgdPRUOV+hZNr5ZzMbY5bdK3NrUldV/gB3/I8F9Cpq+Cbt9O1aZ2gFtLscA==" saltValue="TG83fwisTZK5y28vKbRZWw==" spinCount="100000" sheet="1" formatCells="0" formatColumns="0" formatRows="0" insertColumns="0" autoFilter="0"/>
  <mergeCells count="6">
    <mergeCell ref="C1:D1"/>
    <mergeCell ref="E17:F17"/>
    <mergeCell ref="E16:F16"/>
    <mergeCell ref="A3:D3"/>
    <mergeCell ref="B9:D9"/>
    <mergeCell ref="A11:F11"/>
  </mergeCells>
  <conditionalFormatting sqref="I9">
    <cfRule type="cellIs" dxfId="49" priority="1" operator="notEqual">
      <formula>0</formula>
    </cfRule>
  </conditionalFormatting>
  <dataValidations count="2">
    <dataValidation type="whole" allowBlank="1" showInputMessage="1" showErrorMessage="1" sqref="F6:F9 E7:E9" xr:uid="{00000000-0002-0000-0A00-000000000000}">
      <formula1>-9.99999999999999E+23</formula1>
      <formula2>99999999999999900000</formula2>
    </dataValidation>
    <dataValidation type="whole" allowBlank="1" showInputMessage="1" showErrorMessage="1" errorTitle="Donot enter decimal" error="Donot enter decimal" sqref="E6" xr:uid="{00000000-0002-0000-0A00-000001000000}">
      <formula1>-9.99999999999999E+23</formula1>
      <formula2>99999999999999900000</formula2>
    </dataValidation>
  </dataValidations>
  <pageMargins left="0.28999999999999998" right="0.25" top="0.35" bottom="0.4" header="0.24" footer="0.19"/>
  <pageSetup paperSize="9" scale="88" orientation="landscape" r:id="rId1"/>
  <colBreaks count="1" manualBreakCount="1">
    <brk id="7" max="1048575" man="1"/>
  </col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Y34"/>
  <sheetViews>
    <sheetView workbookViewId="0"/>
    <sheetView workbookViewId="1"/>
  </sheetViews>
  <sheetFormatPr defaultRowHeight="15" x14ac:dyDescent="0.25"/>
  <cols>
    <col min="1" max="1" width="35" customWidth="1"/>
    <col min="2" max="2" width="13.5703125" customWidth="1"/>
    <col min="3" max="3" width="11.140625" customWidth="1"/>
    <col min="4" max="4" width="13.85546875" customWidth="1"/>
    <col min="7" max="7" width="11.5703125" customWidth="1"/>
    <col min="8" max="8" width="10.140625" customWidth="1"/>
    <col min="9" max="9" width="13.28515625" customWidth="1"/>
    <col min="10" max="10" width="11.140625" bestFit="1" customWidth="1"/>
    <col min="11" max="11" width="7.7109375" bestFit="1" customWidth="1"/>
    <col min="13" max="13" width="6.85546875" customWidth="1"/>
    <col min="14" max="14" width="11.28515625" customWidth="1"/>
    <col min="16" max="16" width="4.140625" customWidth="1"/>
    <col min="17" max="17" width="12.7109375" customWidth="1"/>
    <col min="18" max="18" width="13" customWidth="1"/>
    <col min="19" max="19" width="12.42578125" customWidth="1"/>
    <col min="22" max="22" width="11.28515625" customWidth="1"/>
    <col min="25" max="25" width="11.5703125" bestFit="1" customWidth="1"/>
  </cols>
  <sheetData>
    <row r="1" spans="1:25" ht="20.25" x14ac:dyDescent="0.25">
      <c r="A1" s="77" t="s">
        <v>193</v>
      </c>
      <c r="B1" s="78"/>
      <c r="C1" s="715" t="s">
        <v>0</v>
      </c>
      <c r="D1" s="715"/>
      <c r="E1" s="715"/>
      <c r="F1" s="715"/>
      <c r="G1" s="715"/>
      <c r="H1" s="715"/>
      <c r="I1" s="715"/>
      <c r="J1" s="78"/>
      <c r="K1" s="79"/>
      <c r="L1" s="429"/>
      <c r="M1" s="173" t="s">
        <v>692</v>
      </c>
      <c r="N1" s="173"/>
      <c r="O1" s="173"/>
      <c r="P1" s="173"/>
    </row>
    <row r="2" spans="1:25" ht="20.25" x14ac:dyDescent="0.25">
      <c r="A2" s="77"/>
      <c r="B2" s="78"/>
      <c r="C2" s="183"/>
      <c r="D2" s="724" t="str">
        <f>+'Ret 4'!D2</f>
        <v>IFSCBU</v>
      </c>
      <c r="E2" s="725"/>
      <c r="F2" s="725"/>
      <c r="G2" s="725"/>
      <c r="H2" s="726"/>
      <c r="I2" s="183"/>
      <c r="J2" s="78"/>
      <c r="K2" s="79"/>
      <c r="L2" s="78"/>
      <c r="M2" s="173"/>
      <c r="N2" s="228" t="str">
        <f>+'Ret 4'!F2</f>
        <v>INR</v>
      </c>
      <c r="O2" s="173"/>
      <c r="P2" s="173"/>
    </row>
    <row r="3" spans="1:25" ht="31.5" customHeight="1" x14ac:dyDescent="0.25">
      <c r="A3" s="80"/>
      <c r="B3" s="721" t="s">
        <v>194</v>
      </c>
      <c r="C3" s="721"/>
      <c r="D3" s="721"/>
      <c r="E3" s="721"/>
      <c r="F3" s="721"/>
      <c r="G3" s="721"/>
      <c r="H3" s="721"/>
      <c r="I3" s="721"/>
      <c r="J3" s="721"/>
      <c r="K3" s="722">
        <f>+'Ret 4'!E3</f>
        <v>45382</v>
      </c>
      <c r="L3" s="722"/>
      <c r="M3" s="723" t="s">
        <v>1</v>
      </c>
      <c r="N3" s="723"/>
      <c r="O3" s="723"/>
      <c r="P3" s="174"/>
    </row>
    <row r="4" spans="1:25" x14ac:dyDescent="0.25">
      <c r="A4" s="729" t="s">
        <v>195</v>
      </c>
      <c r="B4" s="729" t="s">
        <v>196</v>
      </c>
      <c r="C4" s="729"/>
      <c r="D4" s="729"/>
      <c r="E4" s="730" t="s">
        <v>197</v>
      </c>
      <c r="F4" s="730"/>
      <c r="G4" s="730"/>
      <c r="H4" s="730"/>
      <c r="I4" s="730"/>
      <c r="J4" s="730"/>
      <c r="K4" s="730"/>
      <c r="L4" s="81"/>
      <c r="M4" s="82"/>
      <c r="N4" s="81"/>
      <c r="O4" s="82"/>
      <c r="P4" s="82"/>
    </row>
    <row r="5" spans="1:25" ht="30.75" customHeight="1" x14ac:dyDescent="0.25">
      <c r="A5" s="729"/>
      <c r="B5" s="83" t="s">
        <v>198</v>
      </c>
      <c r="C5" s="731" t="s">
        <v>199</v>
      </c>
      <c r="D5" s="83" t="s">
        <v>198</v>
      </c>
      <c r="E5" s="729" t="s">
        <v>200</v>
      </c>
      <c r="F5" s="729"/>
      <c r="G5" s="729"/>
      <c r="H5" s="730" t="s">
        <v>201</v>
      </c>
      <c r="I5" s="730"/>
      <c r="J5" s="83" t="s">
        <v>202</v>
      </c>
      <c r="K5" s="733" t="s">
        <v>203</v>
      </c>
      <c r="L5" s="730" t="s">
        <v>204</v>
      </c>
      <c r="M5" s="732" t="s">
        <v>205</v>
      </c>
      <c r="N5" s="729" t="s">
        <v>206</v>
      </c>
      <c r="O5" s="732" t="s">
        <v>207</v>
      </c>
      <c r="P5" s="187"/>
    </row>
    <row r="6" spans="1:25" ht="26.25" customHeight="1" x14ac:dyDescent="0.25">
      <c r="A6" s="729"/>
      <c r="B6" s="362">
        <v>45016</v>
      </c>
      <c r="C6" s="731"/>
      <c r="D6" s="84">
        <f>K3</f>
        <v>45382</v>
      </c>
      <c r="E6" s="729"/>
      <c r="F6" s="729"/>
      <c r="G6" s="729"/>
      <c r="H6" s="730"/>
      <c r="I6" s="730"/>
      <c r="J6" s="84">
        <f>K3</f>
        <v>45382</v>
      </c>
      <c r="K6" s="733"/>
      <c r="L6" s="730"/>
      <c r="M6" s="732"/>
      <c r="N6" s="729"/>
      <c r="O6" s="732"/>
      <c r="P6" s="187"/>
    </row>
    <row r="7" spans="1:25" ht="45" x14ac:dyDescent="0.25">
      <c r="A7" s="85" t="s">
        <v>208</v>
      </c>
      <c r="B7" s="226"/>
      <c r="C7" s="86"/>
      <c r="D7" s="226"/>
      <c r="E7" s="729" t="s">
        <v>209</v>
      </c>
      <c r="F7" s="729"/>
      <c r="G7" s="83" t="s">
        <v>210</v>
      </c>
      <c r="H7" s="87" t="s">
        <v>211</v>
      </c>
      <c r="I7" s="87" t="s">
        <v>212</v>
      </c>
      <c r="J7" s="83" t="s">
        <v>213</v>
      </c>
      <c r="K7" s="733"/>
      <c r="L7" s="730"/>
      <c r="M7" s="732"/>
      <c r="N7" s="83" t="s">
        <v>214</v>
      </c>
      <c r="O7" s="732"/>
      <c r="P7" s="187"/>
    </row>
    <row r="8" spans="1:25" x14ac:dyDescent="0.25">
      <c r="A8" s="88"/>
      <c r="B8" s="89"/>
      <c r="C8" s="90"/>
      <c r="D8" s="83">
        <v>1</v>
      </c>
      <c r="E8" s="83" t="s">
        <v>215</v>
      </c>
      <c r="F8" s="83" t="s">
        <v>216</v>
      </c>
      <c r="G8" s="83">
        <v>3</v>
      </c>
      <c r="H8" s="83">
        <v>4</v>
      </c>
      <c r="I8" s="83">
        <v>5</v>
      </c>
      <c r="J8" s="83">
        <v>6</v>
      </c>
      <c r="K8" s="86">
        <v>7</v>
      </c>
      <c r="L8" s="83">
        <v>8</v>
      </c>
      <c r="M8" s="86">
        <v>9</v>
      </c>
      <c r="N8" s="83">
        <v>10</v>
      </c>
      <c r="O8" s="86">
        <v>11</v>
      </c>
      <c r="P8" s="188"/>
      <c r="Q8" t="s">
        <v>702</v>
      </c>
    </row>
    <row r="9" spans="1:25" ht="30" x14ac:dyDescent="0.25">
      <c r="A9" s="88"/>
      <c r="B9" s="91"/>
      <c r="C9" s="92"/>
      <c r="D9" s="93"/>
      <c r="E9" s="83" t="s">
        <v>376</v>
      </c>
      <c r="F9" s="83" t="s">
        <v>377</v>
      </c>
      <c r="G9" s="94"/>
      <c r="H9" s="95"/>
      <c r="I9" s="95"/>
      <c r="J9" s="95"/>
      <c r="K9" s="96"/>
      <c r="L9" s="95"/>
      <c r="M9" s="96"/>
      <c r="N9" s="95"/>
      <c r="O9" s="97"/>
      <c r="P9" s="188"/>
      <c r="Q9" s="100" t="s">
        <v>703</v>
      </c>
      <c r="R9" s="100" t="s">
        <v>704</v>
      </c>
      <c r="S9" s="100" t="s">
        <v>337</v>
      </c>
    </row>
    <row r="10" spans="1:25" x14ac:dyDescent="0.25">
      <c r="A10" s="88" t="s">
        <v>217</v>
      </c>
      <c r="B10" s="91"/>
      <c r="C10" s="92"/>
      <c r="D10" s="93"/>
      <c r="E10" s="83"/>
      <c r="F10" s="83"/>
      <c r="G10" s="94"/>
      <c r="H10" s="95"/>
      <c r="I10" s="95"/>
      <c r="J10" s="95"/>
      <c r="K10" s="96"/>
      <c r="L10" s="95"/>
      <c r="M10" s="96"/>
      <c r="N10" s="95"/>
      <c r="O10" s="97"/>
      <c r="P10" s="188"/>
      <c r="Q10" s="460">
        <f>+G22</f>
        <v>0</v>
      </c>
      <c r="R10" s="460">
        <f>+I22</f>
        <v>0</v>
      </c>
      <c r="S10" s="460">
        <f>+Q10-R10</f>
        <v>0</v>
      </c>
    </row>
    <row r="11" spans="1:25" x14ac:dyDescent="0.25">
      <c r="A11" s="88" t="s">
        <v>218</v>
      </c>
      <c r="B11" s="225">
        <f>IF($N$2="INR",INDEX('Territory Wise op bal  6A,6B'!$A$4:$R$19,ROW(B10)-8,MATCH($D$2,'Territory Wise op bal  6A,6B'!$A$4:$R$4,0)),"Input LC amt")</f>
        <v>2895</v>
      </c>
      <c r="C11" s="98">
        <f t="shared" ref="C11:C16" si="0">D11-B11</f>
        <v>-2895</v>
      </c>
      <c r="D11" s="225"/>
      <c r="E11" s="225"/>
      <c r="F11" s="225"/>
      <c r="G11" s="225"/>
      <c r="H11" s="225"/>
      <c r="I11" s="225"/>
      <c r="J11" s="99">
        <f t="shared" ref="J11:J16" si="1">D11+E11+F11+G11-H11-I11</f>
        <v>0</v>
      </c>
      <c r="K11" s="100" t="s">
        <v>219</v>
      </c>
      <c r="L11" s="99">
        <f>+'Ret 6B'!K10</f>
        <v>0</v>
      </c>
      <c r="M11" s="100" t="s">
        <v>219</v>
      </c>
      <c r="N11" s="99">
        <f t="shared" ref="N11:N16" si="2">J11-L11</f>
        <v>0</v>
      </c>
      <c r="O11" s="100" t="s">
        <v>219</v>
      </c>
      <c r="P11" s="187"/>
    </row>
    <row r="12" spans="1:25" x14ac:dyDescent="0.25">
      <c r="A12" s="101" t="s">
        <v>220</v>
      </c>
      <c r="B12" s="225">
        <f>IF($N$2="INR",INDEX('Territory Wise op bal  6A,6B'!$A$4:$R$19,ROW(B11)-8,MATCH($D$2,'Territory Wise op bal  6A,6B'!$A$4:$R$4,0)),"Input LC amt")</f>
        <v>321</v>
      </c>
      <c r="C12" s="98">
        <f t="shared" si="0"/>
        <v>-321</v>
      </c>
      <c r="D12" s="225"/>
      <c r="E12" s="225"/>
      <c r="F12" s="225"/>
      <c r="G12" s="225"/>
      <c r="H12" s="225"/>
      <c r="I12" s="225"/>
      <c r="J12" s="99">
        <f>D12+E12+F12+G12-H12-I12</f>
        <v>0</v>
      </c>
      <c r="K12" s="100" t="s">
        <v>219</v>
      </c>
      <c r="L12" s="99">
        <f>+'Ret 6B'!K11</f>
        <v>0</v>
      </c>
      <c r="M12" s="100" t="s">
        <v>219</v>
      </c>
      <c r="N12" s="99">
        <f t="shared" si="2"/>
        <v>0</v>
      </c>
      <c r="O12" s="100" t="s">
        <v>219</v>
      </c>
      <c r="P12" s="187"/>
    </row>
    <row r="13" spans="1:25" ht="45" x14ac:dyDescent="0.25">
      <c r="A13" s="88" t="s">
        <v>221</v>
      </c>
      <c r="B13" s="225">
        <f>IF($N$2="INR",INDEX('Territory Wise op bal  6A,6B'!$A$4:$R$19,ROW(B12)-8,MATCH($D$2,'Territory Wise op bal  6A,6B'!$A$4:$R$4,0)),"Input LC amt")</f>
        <v>132</v>
      </c>
      <c r="C13" s="98">
        <f t="shared" si="0"/>
        <v>-132</v>
      </c>
      <c r="D13" s="225"/>
      <c r="E13" s="225"/>
      <c r="F13" s="225"/>
      <c r="G13" s="225"/>
      <c r="H13" s="225"/>
      <c r="I13" s="225"/>
      <c r="J13" s="99">
        <f t="shared" si="1"/>
        <v>0</v>
      </c>
      <c r="K13" s="100" t="s">
        <v>219</v>
      </c>
      <c r="L13" s="99">
        <f>+'Ret 6B'!K12</f>
        <v>0</v>
      </c>
      <c r="M13" s="100" t="s">
        <v>219</v>
      </c>
      <c r="N13" s="99">
        <f t="shared" si="2"/>
        <v>0</v>
      </c>
      <c r="O13" s="100" t="s">
        <v>219</v>
      </c>
      <c r="P13" s="187"/>
    </row>
    <row r="14" spans="1:25" ht="30" x14ac:dyDescent="0.25">
      <c r="A14" s="88" t="s">
        <v>222</v>
      </c>
      <c r="B14" s="225">
        <f>IF($N$2="INR",INDEX('Territory Wise op bal  6A,6B'!$A$4:$R$19,ROW(B13)-8,MATCH($D$2,'Territory Wise op bal  6A,6B'!$A$4:$R$4,0)),"Input LC amt")</f>
        <v>48</v>
      </c>
      <c r="C14" s="98">
        <f t="shared" si="0"/>
        <v>-48</v>
      </c>
      <c r="D14" s="225"/>
      <c r="E14" s="225"/>
      <c r="F14" s="225"/>
      <c r="G14" s="225"/>
      <c r="H14" s="225"/>
      <c r="I14" s="225"/>
      <c r="J14" s="99">
        <f t="shared" si="1"/>
        <v>0</v>
      </c>
      <c r="K14" s="100" t="s">
        <v>219</v>
      </c>
      <c r="L14" s="99">
        <f>+'Ret 6B'!K13</f>
        <v>0</v>
      </c>
      <c r="M14" s="100" t="s">
        <v>219</v>
      </c>
      <c r="N14" s="99">
        <f t="shared" si="2"/>
        <v>0</v>
      </c>
      <c r="O14" s="100" t="s">
        <v>219</v>
      </c>
      <c r="P14" s="187"/>
    </row>
    <row r="15" spans="1:25" ht="30" x14ac:dyDescent="0.25">
      <c r="A15" s="88" t="s">
        <v>223</v>
      </c>
      <c r="B15" s="225">
        <f>IF($N$2="INR",INDEX('Territory Wise op bal  6A,6B'!$A$4:$R$19,ROW(B14)-8,MATCH($D$2,'Territory Wise op bal  6A,6B'!$A$4:$R$4,0)),"Input LC amt")</f>
        <v>0</v>
      </c>
      <c r="C15" s="98">
        <f t="shared" si="0"/>
        <v>0</v>
      </c>
      <c r="D15" s="225"/>
      <c r="E15" s="225"/>
      <c r="F15" s="225"/>
      <c r="G15" s="225"/>
      <c r="H15" s="225"/>
      <c r="I15" s="225"/>
      <c r="J15" s="99">
        <f t="shared" si="1"/>
        <v>0</v>
      </c>
      <c r="K15" s="100" t="s">
        <v>219</v>
      </c>
      <c r="L15" s="99">
        <f>+'Ret 6B'!K14</f>
        <v>0</v>
      </c>
      <c r="M15" s="100" t="s">
        <v>219</v>
      </c>
      <c r="N15" s="99">
        <f t="shared" si="2"/>
        <v>0</v>
      </c>
      <c r="O15" s="100" t="s">
        <v>219</v>
      </c>
      <c r="P15" s="187"/>
    </row>
    <row r="16" spans="1:25" x14ac:dyDescent="0.25">
      <c r="A16" s="88" t="s">
        <v>224</v>
      </c>
      <c r="B16" s="225">
        <f>IF($N$2="INR",INDEX('Territory Wise op bal  6A,6B'!$A$4:$R$19,ROW(B15)-8,MATCH($D$2,'Territory Wise op bal  6A,6B'!$A$4:$R$4,0)),"Input LC amt")</f>
        <v>0</v>
      </c>
      <c r="C16" s="98">
        <f t="shared" si="0"/>
        <v>0</v>
      </c>
      <c r="D16" s="225"/>
      <c r="E16" s="225"/>
      <c r="F16" s="225"/>
      <c r="G16" s="225"/>
      <c r="H16" s="225"/>
      <c r="I16" s="225"/>
      <c r="J16" s="99">
        <f t="shared" si="1"/>
        <v>0</v>
      </c>
      <c r="K16" s="100" t="s">
        <v>219</v>
      </c>
      <c r="L16" s="99">
        <f>+'Ret 6B'!K15</f>
        <v>0</v>
      </c>
      <c r="M16" s="100" t="s">
        <v>219</v>
      </c>
      <c r="N16" s="99">
        <f t="shared" si="2"/>
        <v>0</v>
      </c>
      <c r="O16" s="100" t="s">
        <v>219</v>
      </c>
      <c r="P16" s="187"/>
      <c r="Q16" s="728" t="s">
        <v>334</v>
      </c>
      <c r="R16" s="728"/>
      <c r="S16" s="728"/>
      <c r="T16" s="728"/>
      <c r="U16" s="728"/>
      <c r="V16" s="728"/>
      <c r="W16" s="728"/>
      <c r="X16" s="728"/>
      <c r="Y16" s="728"/>
    </row>
    <row r="17" spans="1:25" ht="30" x14ac:dyDescent="0.25">
      <c r="A17" s="88" t="s">
        <v>225</v>
      </c>
      <c r="B17" s="225">
        <f>IF($N$2="INR",INDEX('Territory Wise op bal  6A,6B'!$A$4:$R$19,ROW(B16)-8,MATCH($D$2,'Territory Wise op bal  6A,6B'!$A$4:$R$4,0)),"Input LC amt")</f>
        <v>0</v>
      </c>
      <c r="C17" s="98">
        <f>D17-B17</f>
        <v>0</v>
      </c>
      <c r="D17" s="225"/>
      <c r="E17" s="225"/>
      <c r="F17" s="225"/>
      <c r="G17" s="225"/>
      <c r="H17" s="225"/>
      <c r="I17" s="225"/>
      <c r="J17" s="99">
        <f>D17+E17+F17+G17-H17-I17</f>
        <v>0</v>
      </c>
      <c r="K17" s="100" t="s">
        <v>219</v>
      </c>
      <c r="L17" s="99">
        <f>+'Ret 6B'!K16</f>
        <v>0</v>
      </c>
      <c r="M17" s="100" t="s">
        <v>219</v>
      </c>
      <c r="N17" s="99">
        <f>J17-L17</f>
        <v>0</v>
      </c>
      <c r="O17" s="100" t="s">
        <v>219</v>
      </c>
      <c r="P17" s="187"/>
      <c r="Q17" s="100" t="s">
        <v>335</v>
      </c>
      <c r="R17" s="196" t="s">
        <v>323</v>
      </c>
      <c r="S17" s="194" t="s">
        <v>324</v>
      </c>
      <c r="T17" s="100" t="s">
        <v>335</v>
      </c>
      <c r="U17" s="196" t="s">
        <v>323</v>
      </c>
      <c r="V17" s="194" t="s">
        <v>324</v>
      </c>
      <c r="W17" s="100" t="s">
        <v>335</v>
      </c>
      <c r="X17" s="196" t="s">
        <v>323</v>
      </c>
      <c r="Y17" s="194" t="s">
        <v>324</v>
      </c>
    </row>
    <row r="18" spans="1:25" x14ac:dyDescent="0.25">
      <c r="A18" s="88" t="s">
        <v>226</v>
      </c>
      <c r="B18" s="102">
        <f>+SUM(B11:B17)</f>
        <v>3396</v>
      </c>
      <c r="C18" s="102">
        <f t="shared" ref="C18:I18" si="3">+SUM(C11:C17)</f>
        <v>-3396</v>
      </c>
      <c r="D18" s="102">
        <f t="shared" si="3"/>
        <v>0</v>
      </c>
      <c r="E18" s="102">
        <f t="shared" si="3"/>
        <v>0</v>
      </c>
      <c r="F18" s="102">
        <f t="shared" si="3"/>
        <v>0</v>
      </c>
      <c r="G18" s="102">
        <f t="shared" si="3"/>
        <v>0</v>
      </c>
      <c r="H18" s="102">
        <f t="shared" si="3"/>
        <v>0</v>
      </c>
      <c r="I18" s="102">
        <f t="shared" si="3"/>
        <v>0</v>
      </c>
      <c r="J18" s="102">
        <f>+SUM(J11:J17)</f>
        <v>0</v>
      </c>
      <c r="K18" s="103">
        <v>2520</v>
      </c>
      <c r="L18" s="99">
        <f>+'Ret 6B'!K17</f>
        <v>0</v>
      </c>
      <c r="M18" s="104">
        <v>2525</v>
      </c>
      <c r="N18" s="102">
        <f>+SUM(N11:N17)</f>
        <v>0</v>
      </c>
      <c r="O18" s="104">
        <v>3060</v>
      </c>
      <c r="P18" s="188"/>
      <c r="Q18" s="193">
        <f>+VLOOKUP(R18,'Input EWGL GL'!$C:$D,2,0)</f>
        <v>0</v>
      </c>
      <c r="R18" s="186">
        <v>2520</v>
      </c>
      <c r="S18" s="195">
        <f>Q18-J18</f>
        <v>0</v>
      </c>
      <c r="T18" s="193">
        <f>+VLOOKUP(U18,'Input EWGL GL'!$C:$D,2,0)</f>
        <v>0</v>
      </c>
      <c r="U18" s="186">
        <v>2525</v>
      </c>
      <c r="V18" s="195">
        <f>T18-L18</f>
        <v>0</v>
      </c>
      <c r="W18" s="193">
        <f>+VLOOKUP(X18,'Input EWGL GL'!$C:$D,2,0)</f>
        <v>0</v>
      </c>
      <c r="X18" s="186">
        <v>3060</v>
      </c>
      <c r="Y18" s="195">
        <f>W18-N18</f>
        <v>0</v>
      </c>
    </row>
    <row r="19" spans="1:25" ht="30" x14ac:dyDescent="0.25">
      <c r="A19" s="88" t="s">
        <v>227</v>
      </c>
      <c r="B19" s="225">
        <f>IF($N$2="INR",INDEX('Territory Wise op bal  6A,6B'!$A$4:$R$19,ROW(B18)-8,MATCH($D$2,'Territory Wise op bal  6A,6B'!$A$4:$R$4,0)),"Input LC amt")</f>
        <v>0</v>
      </c>
      <c r="C19" s="98">
        <f>D19-B19</f>
        <v>0</v>
      </c>
      <c r="D19" s="225"/>
      <c r="E19" s="225"/>
      <c r="F19" s="225"/>
      <c r="G19" s="225"/>
      <c r="H19" s="225"/>
      <c r="I19" s="225"/>
      <c r="J19" s="99">
        <f>D19+E19+F19+G19-H19-I19</f>
        <v>0</v>
      </c>
      <c r="K19" s="104">
        <v>2540</v>
      </c>
      <c r="L19" s="99">
        <f>+'Ret 6B'!K18</f>
        <v>0</v>
      </c>
      <c r="M19" s="104">
        <v>2545</v>
      </c>
      <c r="N19" s="99">
        <f>J19-L19</f>
        <v>0</v>
      </c>
      <c r="O19" s="104">
        <v>3080</v>
      </c>
      <c r="P19" s="188"/>
      <c r="Q19" s="193">
        <f>+VLOOKUP(R19,'Input EWGL GL'!$C:$D,2,0)</f>
        <v>0</v>
      </c>
      <c r="R19" s="186">
        <v>2540</v>
      </c>
      <c r="S19" s="195">
        <f>Q19-J19</f>
        <v>0</v>
      </c>
      <c r="T19" s="193">
        <f>+VLOOKUP(U19,'Input EWGL GL'!$C:$D,2,0)</f>
        <v>0</v>
      </c>
      <c r="U19" s="186">
        <v>2545</v>
      </c>
      <c r="V19" s="195">
        <f>T19-L19</f>
        <v>0</v>
      </c>
      <c r="W19" s="193">
        <f>+VLOOKUP(X19,'Input EWGL GL'!$C:$D,2,0)</f>
        <v>0</v>
      </c>
      <c r="X19" s="186">
        <v>3080</v>
      </c>
      <c r="Y19" s="195">
        <f>W19-N19</f>
        <v>0</v>
      </c>
    </row>
    <row r="20" spans="1:25" ht="30" x14ac:dyDescent="0.25">
      <c r="A20" s="89" t="s">
        <v>228</v>
      </c>
      <c r="B20" s="225">
        <f>IF($N$2="INR",INDEX('Territory Wise op bal  6A,6B'!$A$4:$R$19,ROW(B19)-8,MATCH($D$2,'Territory Wise op bal  6A,6B'!$A$4:$R$4,0)),"Input LC amt")</f>
        <v>117</v>
      </c>
      <c r="C20" s="98">
        <f>D20-B20</f>
        <v>-117</v>
      </c>
      <c r="D20" s="225"/>
      <c r="E20" s="225"/>
      <c r="F20" s="225">
        <v>0</v>
      </c>
      <c r="G20" s="225">
        <v>0</v>
      </c>
      <c r="H20" s="225">
        <v>0</v>
      </c>
      <c r="I20" s="225">
        <v>0</v>
      </c>
      <c r="J20" s="99">
        <f>D20+E20+F20+G20-H20-I20</f>
        <v>0</v>
      </c>
      <c r="K20" s="104">
        <v>2541</v>
      </c>
      <c r="L20" s="99">
        <f>+'Ret 6B'!K19</f>
        <v>0</v>
      </c>
      <c r="M20" s="104">
        <v>2556</v>
      </c>
      <c r="N20" s="99">
        <f>J20-L20</f>
        <v>0</v>
      </c>
      <c r="O20" s="104">
        <v>3085</v>
      </c>
      <c r="P20" s="188"/>
      <c r="Q20" s="193">
        <f>+VLOOKUP(R20,'Input EWGL GL'!$C:$D,2,0)</f>
        <v>0</v>
      </c>
      <c r="R20" s="186">
        <v>2541</v>
      </c>
      <c r="S20" s="195">
        <f>Q20-J20</f>
        <v>0</v>
      </c>
      <c r="T20" s="193">
        <f>+VLOOKUP(U20,'Input EWGL GL'!$C:$D,2,0)</f>
        <v>0</v>
      </c>
      <c r="U20" s="186">
        <v>2556</v>
      </c>
      <c r="V20" s="195">
        <f>T20-L20</f>
        <v>0</v>
      </c>
      <c r="W20" s="193">
        <f>+VLOOKUP(X20,'Input EWGL GL'!$C:$D,2,0)</f>
        <v>0</v>
      </c>
      <c r="X20" s="186">
        <v>3085</v>
      </c>
      <c r="Y20" s="195">
        <f>W20-N20</f>
        <v>0</v>
      </c>
    </row>
    <row r="21" spans="1:25" x14ac:dyDescent="0.25">
      <c r="A21" s="88" t="s">
        <v>229</v>
      </c>
      <c r="B21" s="225">
        <f>IF($N$2="INR",INDEX('Territory Wise op bal  6A,6B'!$A$4:$R$19,ROW(B20)-8,MATCH($D$2,'Territory Wise op bal  6A,6B'!$A$4:$R$4,0)),"Input LC amt")</f>
        <v>0</v>
      </c>
      <c r="C21" s="98">
        <f>D21-B21</f>
        <v>0</v>
      </c>
      <c r="D21" s="225"/>
      <c r="E21" s="225"/>
      <c r="F21" s="225"/>
      <c r="G21" s="225"/>
      <c r="H21" s="225"/>
      <c r="I21" s="225"/>
      <c r="J21" s="99">
        <f>D21+E21+F21+G21-H21-I21</f>
        <v>0</v>
      </c>
      <c r="K21" s="104">
        <v>2542</v>
      </c>
      <c r="L21" s="99">
        <f>+'Ret 6B'!K20</f>
        <v>0</v>
      </c>
      <c r="M21" s="104">
        <v>2557</v>
      </c>
      <c r="N21" s="99">
        <f>J21-L21</f>
        <v>0</v>
      </c>
      <c r="O21" s="104">
        <v>3086</v>
      </c>
      <c r="P21" s="188"/>
      <c r="Q21" s="193">
        <f>+VLOOKUP(R21,'Input EWGL GL'!$C:$D,2,0)</f>
        <v>0</v>
      </c>
      <c r="R21" s="186">
        <v>2542</v>
      </c>
      <c r="S21" s="195">
        <f>Q21-J21</f>
        <v>0</v>
      </c>
      <c r="T21" s="193">
        <f>+VLOOKUP(U21,'Input EWGL GL'!$C:$D,2,0)</f>
        <v>0</v>
      </c>
      <c r="U21" s="186">
        <v>2557</v>
      </c>
      <c r="V21" s="195">
        <f>T21-L21</f>
        <v>0</v>
      </c>
      <c r="W21" s="193">
        <f>+VLOOKUP(X21,'Input EWGL GL'!$C:$D,2,0)</f>
        <v>0</v>
      </c>
      <c r="X21" s="186">
        <v>3086</v>
      </c>
      <c r="Y21" s="195">
        <f>W21-N21</f>
        <v>0</v>
      </c>
    </row>
    <row r="22" spans="1:25" ht="30" x14ac:dyDescent="0.25">
      <c r="A22" s="88" t="s">
        <v>230</v>
      </c>
      <c r="B22" s="102">
        <f t="shared" ref="B22:I22" si="4">+SUM(B18:B21)</f>
        <v>3513</v>
      </c>
      <c r="C22" s="105">
        <f t="shared" si="4"/>
        <v>-3513</v>
      </c>
      <c r="D22" s="102">
        <f t="shared" si="4"/>
        <v>0</v>
      </c>
      <c r="E22" s="102">
        <f t="shared" si="4"/>
        <v>0</v>
      </c>
      <c r="F22" s="102">
        <f t="shared" si="4"/>
        <v>0</v>
      </c>
      <c r="G22" s="102">
        <f t="shared" si="4"/>
        <v>0</v>
      </c>
      <c r="H22" s="102">
        <f t="shared" si="4"/>
        <v>0</v>
      </c>
      <c r="I22" s="102">
        <f t="shared" si="4"/>
        <v>0</v>
      </c>
      <c r="J22" s="102">
        <f>+SUM(J18:J21)</f>
        <v>0</v>
      </c>
      <c r="K22" s="100" t="s">
        <v>219</v>
      </c>
      <c r="L22" s="99">
        <f>+'Ret 6B'!K21</f>
        <v>0</v>
      </c>
      <c r="M22" s="100" t="s">
        <v>219</v>
      </c>
      <c r="N22" s="102">
        <f>+SUM(N18:N21)</f>
        <v>0</v>
      </c>
      <c r="O22" s="100" t="s">
        <v>219</v>
      </c>
      <c r="P22" s="187"/>
      <c r="Q22" s="197"/>
      <c r="R22" s="197"/>
      <c r="S22" s="198"/>
      <c r="T22" s="197"/>
      <c r="U22" s="197"/>
      <c r="V22" s="198"/>
      <c r="W22" s="197"/>
      <c r="X22" s="197"/>
      <c r="Y22" s="198"/>
    </row>
    <row r="23" spans="1:25" x14ac:dyDescent="0.25">
      <c r="A23" s="106"/>
      <c r="B23" s="107"/>
      <c r="C23" s="108"/>
      <c r="D23" s="109"/>
      <c r="E23" s="109"/>
      <c r="F23" s="109"/>
      <c r="G23" s="109"/>
      <c r="H23" s="109"/>
      <c r="I23" s="109"/>
      <c r="J23" s="109"/>
      <c r="K23" s="110"/>
      <c r="L23" s="109"/>
      <c r="M23" s="96"/>
      <c r="N23" s="109"/>
      <c r="O23" s="96"/>
      <c r="P23" s="188"/>
      <c r="Q23" s="197"/>
      <c r="R23" s="197"/>
      <c r="S23" s="198"/>
      <c r="T23" s="197"/>
      <c r="U23" s="197"/>
      <c r="V23" s="198"/>
      <c r="W23" s="197"/>
      <c r="X23" s="197"/>
      <c r="Y23" s="198"/>
    </row>
    <row r="24" spans="1:25" ht="51" x14ac:dyDescent="0.25">
      <c r="A24" s="88" t="s">
        <v>326</v>
      </c>
      <c r="B24" s="225">
        <f>IF($N$2="INR",INDEX('Territory Wise op bal  6A,6B'!$A$4:$R$19,ROW(B23)-8,MATCH($D$2,'Territory Wise op bal  6A,6B'!$A$4:$R$4,0)),"Input LC amt")</f>
        <v>0</v>
      </c>
      <c r="C24" s="98">
        <f>D24-B24</f>
        <v>0</v>
      </c>
      <c r="D24" s="225"/>
      <c r="E24" s="225"/>
      <c r="F24" s="225"/>
      <c r="G24" s="225"/>
      <c r="H24" s="225"/>
      <c r="I24" s="225"/>
      <c r="J24" s="99">
        <f>D24+E24+F24+G24-H24-I24</f>
        <v>0</v>
      </c>
      <c r="K24" s="104" t="s">
        <v>698</v>
      </c>
      <c r="L24" s="99">
        <f>+'Ret 6B'!K23</f>
        <v>0</v>
      </c>
      <c r="M24" s="104">
        <v>2515</v>
      </c>
      <c r="N24" s="99">
        <f>J24-L24</f>
        <v>0</v>
      </c>
      <c r="O24" s="104">
        <v>3050</v>
      </c>
      <c r="P24" s="188"/>
      <c r="Q24" s="193">
        <f>+VLOOKUP(2510,'Input EWGL GL'!C:D,2,0)+VLOOKUP(2511,'Input EWGL GL'!C:D,2,0)+VLOOKUP(2512,'Input EWGL GL'!C:D,2,0)+VLOOKUP(2513,'Input EWGL GL'!C:D,2,0)</f>
        <v>0</v>
      </c>
      <c r="R24" s="186" t="s">
        <v>698</v>
      </c>
      <c r="S24" s="195">
        <f>Q24-(J24+J25)</f>
        <v>0</v>
      </c>
      <c r="T24" s="193">
        <f>+VLOOKUP(2515,'Input EWGL GL'!C:D,2,0)+VLOOKUP(2516,'Input EWGL GL'!C:D,2,0)</f>
        <v>0</v>
      </c>
      <c r="U24" s="186" t="s">
        <v>699</v>
      </c>
      <c r="V24" s="195">
        <f>T24-(L24+L25)</f>
        <v>0</v>
      </c>
      <c r="W24" s="193">
        <f>+VLOOKUP(X24,'Input EWGL GL'!$C:$D,2,0)</f>
        <v>0</v>
      </c>
      <c r="X24" s="186">
        <v>3050</v>
      </c>
      <c r="Y24" s="195">
        <f>W24-(N24+N25)</f>
        <v>0</v>
      </c>
    </row>
    <row r="25" spans="1:25" ht="51" x14ac:dyDescent="0.25">
      <c r="A25" s="88" t="s">
        <v>325</v>
      </c>
      <c r="B25" s="225">
        <f>IF($N$2="INR",INDEX('Territory Wise op bal  6A,6B'!$A$4:$R$19,ROW(B24)-8,MATCH($D$2,'Territory Wise op bal  6A,6B'!$A$4:$R$4,0)),"Input LC amt")</f>
        <v>0</v>
      </c>
      <c r="C25" s="98">
        <f>D25-B25</f>
        <v>0</v>
      </c>
      <c r="D25" s="225"/>
      <c r="E25" s="225"/>
      <c r="F25" s="225"/>
      <c r="G25" s="225"/>
      <c r="H25" s="225"/>
      <c r="I25" s="225"/>
      <c r="J25" s="99">
        <f>D25+E25+F25+G25-H25-I25</f>
        <v>0</v>
      </c>
      <c r="K25" s="104" t="s">
        <v>698</v>
      </c>
      <c r="L25" s="99">
        <f>+'Ret 6B'!K24</f>
        <v>0</v>
      </c>
      <c r="M25" s="104">
        <v>2515</v>
      </c>
      <c r="N25" s="99">
        <f>J25-L25</f>
        <v>0</v>
      </c>
      <c r="O25" s="104">
        <v>3050</v>
      </c>
      <c r="P25" s="188"/>
      <c r="Q25" s="193"/>
      <c r="R25" s="194"/>
      <c r="S25" s="195"/>
      <c r="T25" s="193"/>
      <c r="U25" s="193"/>
      <c r="V25" s="195"/>
      <c r="W25" s="193"/>
      <c r="X25" s="194"/>
      <c r="Y25" s="195"/>
    </row>
    <row r="26" spans="1:25" x14ac:dyDescent="0.25">
      <c r="A26" s="727"/>
      <c r="B26" s="727"/>
      <c r="C26" s="727"/>
      <c r="D26" s="727"/>
      <c r="E26" s="727"/>
      <c r="F26" s="727"/>
      <c r="G26" s="727"/>
      <c r="H26" s="727"/>
      <c r="I26" s="727"/>
      <c r="J26" s="727"/>
      <c r="K26" s="727"/>
      <c r="L26" s="727"/>
      <c r="M26" s="727"/>
      <c r="N26" s="727"/>
      <c r="O26" s="727"/>
      <c r="P26" s="113"/>
    </row>
    <row r="27" spans="1:25" x14ac:dyDescent="0.25">
      <c r="A27" s="719" t="s">
        <v>231</v>
      </c>
      <c r="B27" s="719"/>
      <c r="C27" s="719"/>
      <c r="D27" s="719"/>
      <c r="E27" s="719"/>
      <c r="F27" s="719"/>
      <c r="G27" s="116"/>
      <c r="H27" s="112"/>
      <c r="I27" s="116"/>
      <c r="J27" s="114"/>
      <c r="K27" s="117"/>
      <c r="L27" s="112"/>
      <c r="M27" s="113"/>
      <c r="N27" s="112"/>
      <c r="O27" s="113"/>
      <c r="P27" s="113"/>
    </row>
    <row r="28" spans="1:25" x14ac:dyDescent="0.25">
      <c r="A28" s="719" t="s">
        <v>232</v>
      </c>
      <c r="B28" s="719"/>
      <c r="C28" s="719"/>
      <c r="D28" s="719"/>
      <c r="E28" s="719"/>
      <c r="F28" s="719"/>
      <c r="G28" s="116"/>
      <c r="H28" s="112"/>
      <c r="I28" s="116"/>
      <c r="J28" s="114"/>
      <c r="K28" s="117"/>
      <c r="L28" s="112"/>
      <c r="M28" s="113"/>
      <c r="N28" s="112"/>
      <c r="O28" s="113"/>
      <c r="P28" s="113"/>
    </row>
    <row r="29" spans="1:25" x14ac:dyDescent="0.25">
      <c r="A29" s="719" t="s">
        <v>233</v>
      </c>
      <c r="B29" s="719"/>
      <c r="C29" s="719"/>
      <c r="D29" s="719"/>
      <c r="E29" s="719"/>
      <c r="F29" s="719"/>
      <c r="G29" s="112"/>
      <c r="H29" s="112"/>
      <c r="I29" s="112"/>
      <c r="J29" s="112"/>
      <c r="K29" s="113"/>
      <c r="L29" s="112"/>
      <c r="M29" s="113"/>
      <c r="N29" s="112"/>
      <c r="O29" s="113"/>
      <c r="P29" s="113"/>
    </row>
    <row r="30" spans="1:25" x14ac:dyDescent="0.25">
      <c r="A30" s="118"/>
      <c r="B30" s="118"/>
      <c r="C30" s="118"/>
      <c r="D30" s="118"/>
      <c r="E30" s="118"/>
      <c r="F30" s="118"/>
      <c r="G30" s="112"/>
      <c r="H30" s="112"/>
      <c r="I30" s="112"/>
      <c r="J30" s="112"/>
      <c r="K30" s="113"/>
      <c r="L30" s="112"/>
      <c r="M30" s="113"/>
      <c r="N30" s="112"/>
      <c r="O30" s="113"/>
      <c r="P30" s="113"/>
    </row>
    <row r="31" spans="1:25" x14ac:dyDescent="0.25">
      <c r="A31" s="118"/>
      <c r="B31" s="118"/>
      <c r="C31" s="118"/>
      <c r="D31" s="118"/>
      <c r="E31" s="118"/>
      <c r="F31" s="118"/>
      <c r="G31" s="112"/>
      <c r="H31" s="112"/>
      <c r="I31" s="112"/>
      <c r="J31" s="112"/>
      <c r="K31" s="113"/>
      <c r="L31" s="112"/>
      <c r="M31" s="113"/>
      <c r="N31" s="112"/>
      <c r="O31" s="113"/>
      <c r="P31" s="113"/>
      <c r="V31" s="176"/>
    </row>
    <row r="32" spans="1:25" x14ac:dyDescent="0.25">
      <c r="A32" s="119"/>
      <c r="B32" s="119"/>
      <c r="C32" s="120"/>
      <c r="D32" s="119"/>
      <c r="E32" s="119"/>
      <c r="F32" s="112"/>
      <c r="G32" s="112"/>
      <c r="H32" s="112"/>
      <c r="I32" s="112"/>
      <c r="J32" s="112"/>
      <c r="K32" s="113"/>
      <c r="L32" s="112"/>
      <c r="M32" s="113"/>
      <c r="N32" s="112"/>
      <c r="O32" s="113"/>
      <c r="P32" s="113"/>
      <c r="V32" s="176"/>
    </row>
    <row r="33" spans="2:12" x14ac:dyDescent="0.25">
      <c r="B33" s="182" t="s">
        <v>9</v>
      </c>
      <c r="K33" s="699" t="s">
        <v>10</v>
      </c>
      <c r="L33" s="699"/>
    </row>
    <row r="34" spans="2:12" x14ac:dyDescent="0.25">
      <c r="B34" s="177" t="s">
        <v>328</v>
      </c>
      <c r="K34" s="720" t="str">
        <f>+'Ret 4'!E17</f>
        <v>IFSCBU</v>
      </c>
      <c r="L34" s="700"/>
    </row>
  </sheetData>
  <sheetProtection algorithmName="SHA-512" hashValue="adjhMMmz4Qvq8e0inRrRDWF9J4o9NPqirttksAC5TimbSXwvd4Dk2r5f9gae8g4JMxodyyfg/+B6NOEP+jNxhA==" saltValue="JY6akxu0/kJklVerVgsiYg==" spinCount="100000" sheet="1" formatCells="0" formatColumns="0" formatRows="0" insertColumns="0" autoFilter="0"/>
  <mergeCells count="24">
    <mergeCell ref="A26:O26"/>
    <mergeCell ref="Q16:Y16"/>
    <mergeCell ref="A4:A6"/>
    <mergeCell ref="B4:D4"/>
    <mergeCell ref="E4:K4"/>
    <mergeCell ref="C5:C6"/>
    <mergeCell ref="E5:G6"/>
    <mergeCell ref="O5:O7"/>
    <mergeCell ref="H5:I6"/>
    <mergeCell ref="K5:K7"/>
    <mergeCell ref="L5:L7"/>
    <mergeCell ref="M5:M7"/>
    <mergeCell ref="N5:N6"/>
    <mergeCell ref="E7:F7"/>
    <mergeCell ref="B3:J3"/>
    <mergeCell ref="K3:L3"/>
    <mergeCell ref="M3:O3"/>
    <mergeCell ref="C1:I1"/>
    <mergeCell ref="D2:H2"/>
    <mergeCell ref="A27:F27"/>
    <mergeCell ref="A28:F28"/>
    <mergeCell ref="A29:F29"/>
    <mergeCell ref="K33:L33"/>
    <mergeCell ref="K34:L34"/>
  </mergeCells>
  <conditionalFormatting sqref="C18">
    <cfRule type="cellIs" dxfId="48" priority="13" stopIfTrue="1" operator="notEqual">
      <formula>$D$18-$B$18</formula>
    </cfRule>
    <cfRule type="cellIs" dxfId="47" priority="17" stopIfTrue="1" operator="notEqual">
      <formula>$D$18-$B$18</formula>
    </cfRule>
  </conditionalFormatting>
  <conditionalFormatting sqref="C22">
    <cfRule type="cellIs" dxfId="46" priority="16" stopIfTrue="1" operator="notEqual">
      <formula>$D$22-$B$22</formula>
    </cfRule>
    <cfRule type="cellIs" dxfId="45" priority="20" stopIfTrue="1" operator="notEqual">
      <formula>$D$22-$B$22</formula>
    </cfRule>
  </conditionalFormatting>
  <conditionalFormatting sqref="J18">
    <cfRule type="cellIs" dxfId="44" priority="6" stopIfTrue="1" operator="notEqual">
      <formula>$D$18+$E$18+$F$18+$G$18-$H$18-$I$18</formula>
    </cfRule>
    <cfRule type="cellIs" dxfId="43" priority="8" stopIfTrue="1" operator="notEqual">
      <formula>$D$18+$E$18+$F$18+$G$18-$H$18-$I$18</formula>
    </cfRule>
    <cfRule type="cellIs" dxfId="42" priority="15" stopIfTrue="1" operator="notEqual">
      <formula>$D$18+$E$18+$F$18+$G$18-$H$18-$I$18</formula>
    </cfRule>
    <cfRule type="cellIs" dxfId="41" priority="19" stopIfTrue="1" operator="notEqual">
      <formula>$D$18+$E$18+$F$18+$G$18-$H$18-$I$18</formula>
    </cfRule>
  </conditionalFormatting>
  <conditionalFormatting sqref="S10">
    <cfRule type="cellIs" dxfId="40" priority="1" operator="notBetween">
      <formula>-0.5</formula>
      <formula>0.5</formula>
    </cfRule>
  </conditionalFormatting>
  <conditionalFormatting sqref="S18:S25">
    <cfRule type="cellIs" dxfId="39" priority="4" operator="notEqual">
      <formula>0</formula>
    </cfRule>
  </conditionalFormatting>
  <conditionalFormatting sqref="V18:V25">
    <cfRule type="cellIs" dxfId="38" priority="3" operator="notEqual">
      <formula>0</formula>
    </cfRule>
  </conditionalFormatting>
  <conditionalFormatting sqref="Y18:Y25">
    <cfRule type="cellIs" dxfId="37" priority="2" operator="notEqual">
      <formula>0</formula>
    </cfRule>
  </conditionalFormatting>
  <dataValidations count="3">
    <dataValidation type="whole" allowBlank="1" showInputMessage="1" showErrorMessage="1" error="Do Not Enter Decimals" sqref="L24:L25 L11:L22" xr:uid="{00000000-0002-0000-0B00-000000000000}">
      <formula1>-999999999999</formula1>
      <formula2>9999999999999990</formula2>
    </dataValidation>
    <dataValidation type="whole" allowBlank="1" showInputMessage="1" showErrorMessage="1" error="Do Not Enter Decimals,Enter Whole number" sqref="D24:I25 D11:I17 D19:I21" xr:uid="{00000000-0002-0000-0B00-000001000000}">
      <formula1>-999999999999</formula1>
      <formula2>9999999999999990</formula2>
    </dataValidation>
    <dataValidation allowBlank="1" showInputMessage="1" showErrorMessage="1" error="Do Not Enter Decimals,Enter Whole number" sqref="B19:B21 B11:B17 B24:B25" xr:uid="{00000000-0002-0000-0B00-000002000000}"/>
  </dataValidations>
  <pageMargins left="0.43" right="0.70866141732283472" top="0.34" bottom="0.26" header="0.27" footer="0.21"/>
  <pageSetup paperSize="9" scale="74" orientation="landscape" r:id="rId1"/>
  <colBreaks count="1" manualBreakCount="1">
    <brk id="1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S33"/>
  <sheetViews>
    <sheetView workbookViewId="0"/>
    <sheetView workbookViewId="1"/>
  </sheetViews>
  <sheetFormatPr defaultColWidth="9.140625" defaultRowHeight="15" x14ac:dyDescent="0.25"/>
  <cols>
    <col min="1" max="1" width="34.140625" customWidth="1"/>
    <col min="2" max="2" width="13.7109375" customWidth="1"/>
    <col min="3" max="3" width="12.7109375" customWidth="1"/>
    <col min="4" max="4" width="13.7109375" customWidth="1"/>
    <col min="5" max="5" width="12.140625" customWidth="1"/>
    <col min="6" max="6" width="17.5703125" customWidth="1"/>
    <col min="7" max="7" width="12" customWidth="1"/>
    <col min="8" max="8" width="16.85546875" customWidth="1"/>
    <col min="9" max="9" width="15.42578125" customWidth="1"/>
    <col min="10" max="10" width="6.5703125" customWidth="1"/>
    <col min="11" max="11" width="13" customWidth="1"/>
    <col min="12" max="13" width="7.28515625" customWidth="1"/>
    <col min="14" max="14" width="11.5703125" customWidth="1"/>
    <col min="15" max="15" width="10.140625" customWidth="1"/>
    <col min="16" max="16" width="12" customWidth="1"/>
    <col min="17" max="17" width="11" customWidth="1"/>
    <col min="19" max="19" width="12" customWidth="1"/>
  </cols>
  <sheetData>
    <row r="1" spans="1:19" ht="20.25" x14ac:dyDescent="0.25">
      <c r="A1" s="77" t="s">
        <v>193</v>
      </c>
      <c r="B1" s="112"/>
      <c r="C1" s="715" t="s">
        <v>0</v>
      </c>
      <c r="D1" s="715"/>
      <c r="E1" s="715"/>
      <c r="F1" s="715"/>
      <c r="G1" s="715"/>
      <c r="H1" s="715"/>
      <c r="I1" s="715"/>
      <c r="J1" s="748" t="s">
        <v>234</v>
      </c>
      <c r="K1" s="748"/>
      <c r="L1" s="748"/>
      <c r="M1" s="173"/>
    </row>
    <row r="2" spans="1:19" ht="20.25" x14ac:dyDescent="0.25">
      <c r="A2" s="77"/>
      <c r="B2" s="112"/>
      <c r="C2" s="183"/>
      <c r="D2" s="755" t="str">
        <f>+'Ret 6A'!D2</f>
        <v>IFSCBU</v>
      </c>
      <c r="E2" s="756"/>
      <c r="F2" s="756"/>
      <c r="G2" s="756"/>
      <c r="H2" s="757"/>
      <c r="I2" s="213"/>
      <c r="J2" s="723" t="s">
        <v>1</v>
      </c>
      <c r="K2" s="723"/>
      <c r="L2" s="723"/>
      <c r="M2" s="173"/>
    </row>
    <row r="3" spans="1:19" ht="30" customHeight="1" x14ac:dyDescent="0.25">
      <c r="A3" s="80"/>
      <c r="B3" s="721" t="s">
        <v>235</v>
      </c>
      <c r="C3" s="721"/>
      <c r="D3" s="721"/>
      <c r="E3" s="721"/>
      <c r="F3" s="721"/>
      <c r="G3" s="721"/>
      <c r="H3" s="721"/>
      <c r="I3" s="721"/>
      <c r="J3" s="758">
        <f>+'Ret 6A'!K3</f>
        <v>45382</v>
      </c>
      <c r="K3" s="758"/>
      <c r="L3" s="227" t="str">
        <f>+'Ret 6A'!N2</f>
        <v>INR</v>
      </c>
      <c r="M3" s="82"/>
    </row>
    <row r="4" spans="1:19" ht="15.75" x14ac:dyDescent="0.25">
      <c r="A4" s="741" t="s">
        <v>195</v>
      </c>
      <c r="B4" s="749" t="s">
        <v>196</v>
      </c>
      <c r="C4" s="750"/>
      <c r="D4" s="751"/>
      <c r="E4" s="752" t="s">
        <v>197</v>
      </c>
      <c r="F4" s="753"/>
      <c r="G4" s="753"/>
      <c r="H4" s="753"/>
      <c r="I4" s="213"/>
      <c r="J4" s="754"/>
      <c r="K4" s="754"/>
      <c r="L4" s="754"/>
      <c r="M4" s="174"/>
    </row>
    <row r="5" spans="1:19" ht="44.25" customHeight="1" x14ac:dyDescent="0.25">
      <c r="A5" s="747"/>
      <c r="B5" s="83" t="s">
        <v>198</v>
      </c>
      <c r="C5" s="741" t="s">
        <v>199</v>
      </c>
      <c r="D5" s="83" t="s">
        <v>198</v>
      </c>
      <c r="E5" s="743" t="s">
        <v>201</v>
      </c>
      <c r="F5" s="744"/>
      <c r="G5" s="760" t="s">
        <v>200</v>
      </c>
      <c r="H5" s="761"/>
      <c r="I5" s="741" t="s">
        <v>236</v>
      </c>
      <c r="J5" s="735" t="s">
        <v>237</v>
      </c>
      <c r="K5" s="83" t="s">
        <v>202</v>
      </c>
      <c r="L5" s="738" t="s">
        <v>238</v>
      </c>
      <c r="M5" s="190"/>
    </row>
    <row r="6" spans="1:19" x14ac:dyDescent="0.25">
      <c r="A6" s="742"/>
      <c r="B6" s="84">
        <f>+'Ret 6A'!B6</f>
        <v>45016</v>
      </c>
      <c r="C6" s="742"/>
      <c r="D6" s="84">
        <f>J3</f>
        <v>45382</v>
      </c>
      <c r="E6" s="745"/>
      <c r="F6" s="746"/>
      <c r="G6" s="762"/>
      <c r="H6" s="763"/>
      <c r="I6" s="747"/>
      <c r="J6" s="736"/>
      <c r="K6" s="84">
        <f>D6</f>
        <v>45382</v>
      </c>
      <c r="L6" s="739"/>
      <c r="M6" s="190"/>
    </row>
    <row r="7" spans="1:19" ht="45" x14ac:dyDescent="0.25">
      <c r="A7" s="85" t="s">
        <v>208</v>
      </c>
      <c r="B7" s="226"/>
      <c r="C7" s="83"/>
      <c r="D7" s="226"/>
      <c r="E7" s="87" t="s">
        <v>211</v>
      </c>
      <c r="F7" s="87" t="s">
        <v>212</v>
      </c>
      <c r="G7" s="83" t="s">
        <v>210</v>
      </c>
      <c r="H7" s="87" t="s">
        <v>239</v>
      </c>
      <c r="I7" s="742"/>
      <c r="J7" s="737"/>
      <c r="K7" s="121" t="s">
        <v>240</v>
      </c>
      <c r="L7" s="740"/>
      <c r="M7" s="190"/>
    </row>
    <row r="8" spans="1:19" x14ac:dyDescent="0.25">
      <c r="A8" s="88"/>
      <c r="B8" s="89"/>
      <c r="C8" s="89"/>
      <c r="D8" s="83">
        <v>1</v>
      </c>
      <c r="E8" s="83">
        <v>2</v>
      </c>
      <c r="F8" s="83">
        <v>3</v>
      </c>
      <c r="G8" s="83">
        <v>4</v>
      </c>
      <c r="H8" s="83">
        <v>5</v>
      </c>
      <c r="I8" s="83">
        <v>6</v>
      </c>
      <c r="J8" s="86"/>
      <c r="K8" s="86">
        <v>7</v>
      </c>
      <c r="L8" s="192"/>
      <c r="M8" s="188"/>
    </row>
    <row r="9" spans="1:19" ht="20.25" customHeight="1" x14ac:dyDescent="0.25">
      <c r="A9" s="106" t="s">
        <v>241</v>
      </c>
      <c r="B9" s="122"/>
      <c r="C9" s="122"/>
      <c r="D9" s="123"/>
      <c r="E9" s="95"/>
      <c r="F9" s="123"/>
      <c r="G9" s="123"/>
      <c r="H9" s="123"/>
      <c r="I9" s="123"/>
      <c r="J9" s="110"/>
      <c r="K9" s="123"/>
      <c r="L9" s="110"/>
      <c r="M9" s="187"/>
    </row>
    <row r="10" spans="1:19" ht="17.25" customHeight="1" x14ac:dyDescent="0.25">
      <c r="A10" s="88" t="s">
        <v>218</v>
      </c>
      <c r="B10" s="225">
        <f>IF($L$3="INR",INDEX('Territory Wise op bal  6A,6B'!$A$4:$R$36,ROW(B9)+10,MATCH($D$2,'Territory Wise op bal  6A,6B'!$A$4:$R$4,0)),"Input LC amt")</f>
        <v>1616</v>
      </c>
      <c r="C10" s="99">
        <f t="shared" ref="C10:C15" si="0">D10-B10</f>
        <v>-1616</v>
      </c>
      <c r="D10" s="225"/>
      <c r="E10" s="225">
        <v>0</v>
      </c>
      <c r="F10" s="225">
        <v>0</v>
      </c>
      <c r="G10" s="225">
        <v>0</v>
      </c>
      <c r="H10" s="225"/>
      <c r="I10" s="225"/>
      <c r="J10" s="100" t="s">
        <v>219</v>
      </c>
      <c r="K10" s="99">
        <f>D10-E10-F10+G10+H10+I10</f>
        <v>0</v>
      </c>
      <c r="L10" s="189" t="s">
        <v>219</v>
      </c>
      <c r="M10" s="187"/>
    </row>
    <row r="11" spans="1:19" ht="13.5" customHeight="1" x14ac:dyDescent="0.25">
      <c r="A11" s="101" t="s">
        <v>220</v>
      </c>
      <c r="B11" s="225">
        <f>IF($L$3="INR",INDEX('Territory Wise op bal  6A,6B'!$A$4:$R$36,ROW(B10)+10,MATCH($D$2,'Territory Wise op bal  6A,6B'!$A$4:$R$4,0)),"Input LC amt")</f>
        <v>242</v>
      </c>
      <c r="C11" s="99">
        <f t="shared" si="0"/>
        <v>-242</v>
      </c>
      <c r="D11" s="225"/>
      <c r="E11" s="225"/>
      <c r="F11" s="225"/>
      <c r="G11" s="225"/>
      <c r="H11" s="225"/>
      <c r="I11" s="225"/>
      <c r="J11" s="100" t="s">
        <v>219</v>
      </c>
      <c r="K11" s="99">
        <f t="shared" ref="K11:K20" si="1">D11-E11-F11+G11+H11+I11</f>
        <v>0</v>
      </c>
      <c r="L11" s="189" t="s">
        <v>219</v>
      </c>
      <c r="M11" s="187"/>
      <c r="N11" t="s">
        <v>702</v>
      </c>
    </row>
    <row r="12" spans="1:19" ht="45" x14ac:dyDescent="0.25">
      <c r="A12" s="88" t="s">
        <v>221</v>
      </c>
      <c r="B12" s="225">
        <f>IF($L$3="INR",INDEX('Territory Wise op bal  6A,6B'!$A$4:$R$36,ROW(B11)+10,MATCH($D$2,'Territory Wise op bal  6A,6B'!$A$4:$R$4,0)),"Input LC amt")</f>
        <v>97</v>
      </c>
      <c r="C12" s="99">
        <f t="shared" si="0"/>
        <v>-97</v>
      </c>
      <c r="D12" s="225"/>
      <c r="E12" s="225"/>
      <c r="F12" s="225"/>
      <c r="G12" s="225"/>
      <c r="H12" s="225"/>
      <c r="I12" s="225"/>
      <c r="J12" s="100" t="s">
        <v>219</v>
      </c>
      <c r="K12" s="99">
        <f t="shared" si="1"/>
        <v>0</v>
      </c>
      <c r="L12" s="189" t="s">
        <v>219</v>
      </c>
      <c r="M12" s="187"/>
      <c r="N12" s="100" t="s">
        <v>703</v>
      </c>
      <c r="O12" s="100" t="s">
        <v>704</v>
      </c>
      <c r="P12" s="100" t="s">
        <v>337</v>
      </c>
    </row>
    <row r="13" spans="1:19" ht="30" x14ac:dyDescent="0.25">
      <c r="A13" s="88" t="s">
        <v>222</v>
      </c>
      <c r="B13" s="225">
        <f>IF($L$3="INR",INDEX('Territory Wise op bal  6A,6B'!$A$4:$R$36,ROW(B12)+10,MATCH($D$2,'Territory Wise op bal  6A,6B'!$A$4:$R$4,0)),"Input LC amt")</f>
        <v>17</v>
      </c>
      <c r="C13" s="99">
        <f t="shared" si="0"/>
        <v>-17</v>
      </c>
      <c r="D13" s="225"/>
      <c r="E13" s="225"/>
      <c r="F13" s="225"/>
      <c r="G13" s="225"/>
      <c r="H13" s="225"/>
      <c r="I13" s="225"/>
      <c r="J13" s="100" t="s">
        <v>219</v>
      </c>
      <c r="K13" s="99">
        <f t="shared" si="1"/>
        <v>0</v>
      </c>
      <c r="L13" s="189" t="s">
        <v>219</v>
      </c>
      <c r="M13" s="187"/>
      <c r="N13" s="460">
        <f>+F21</f>
        <v>0</v>
      </c>
      <c r="O13" s="460">
        <f>+G21</f>
        <v>0</v>
      </c>
      <c r="P13" s="460">
        <f>+N13-O13</f>
        <v>0</v>
      </c>
    </row>
    <row r="14" spans="1:19" ht="30" x14ac:dyDescent="0.25">
      <c r="A14" s="88" t="s">
        <v>223</v>
      </c>
      <c r="B14" s="225">
        <f>IF($L$3="INR",INDEX('Territory Wise op bal  6A,6B'!$A$4:$R$36,ROW(B13)+10,MATCH($D$2,'Territory Wise op bal  6A,6B'!$A$4:$R$4,0)),"Input LC amt")</f>
        <v>0</v>
      </c>
      <c r="C14" s="99">
        <f t="shared" si="0"/>
        <v>0</v>
      </c>
      <c r="D14" s="225"/>
      <c r="E14" s="225"/>
      <c r="F14" s="225"/>
      <c r="G14" s="225"/>
      <c r="H14" s="225"/>
      <c r="I14" s="225"/>
      <c r="J14" s="100" t="s">
        <v>219</v>
      </c>
      <c r="K14" s="99">
        <f t="shared" si="1"/>
        <v>0</v>
      </c>
      <c r="L14" s="189" t="s">
        <v>219</v>
      </c>
      <c r="M14" s="187"/>
    </row>
    <row r="15" spans="1:19" x14ac:dyDescent="0.25">
      <c r="A15" s="88" t="s">
        <v>224</v>
      </c>
      <c r="B15" s="225">
        <f>IF($L$3="INR",INDEX('Territory Wise op bal  6A,6B'!$A$4:$R$36,ROW(B14)+10,MATCH($D$2,'Territory Wise op bal  6A,6B'!$A$4:$R$4,0)),"Input LC amt")</f>
        <v>0</v>
      </c>
      <c r="C15" s="99">
        <f t="shared" si="0"/>
        <v>0</v>
      </c>
      <c r="D15" s="225"/>
      <c r="E15" s="225"/>
      <c r="F15" s="225"/>
      <c r="G15" s="225"/>
      <c r="H15" s="225"/>
      <c r="I15" s="225"/>
      <c r="J15" s="100" t="s">
        <v>219</v>
      </c>
      <c r="K15" s="99">
        <f t="shared" si="1"/>
        <v>0</v>
      </c>
      <c r="L15" s="189" t="s">
        <v>219</v>
      </c>
      <c r="M15" s="187"/>
      <c r="N15" s="759" t="s">
        <v>334</v>
      </c>
      <c r="O15" s="759"/>
      <c r="P15" s="759"/>
      <c r="Q15" s="759"/>
      <c r="R15" s="759"/>
      <c r="S15" s="759"/>
    </row>
    <row r="16" spans="1:19" ht="30" x14ac:dyDescent="0.25">
      <c r="A16" s="88" t="s">
        <v>225</v>
      </c>
      <c r="B16" s="225">
        <f>IF($L$3="INR",INDEX('Territory Wise op bal  6A,6B'!$A$4:$R$36,ROW(B15)+10,MATCH($D$2,'Territory Wise op bal  6A,6B'!$A$4:$R$4,0)),"Input LC amt")</f>
        <v>0</v>
      </c>
      <c r="C16" s="99">
        <f>D16-B16</f>
        <v>0</v>
      </c>
      <c r="D16" s="225"/>
      <c r="E16" s="225"/>
      <c r="F16" s="225"/>
      <c r="G16" s="225"/>
      <c r="H16" s="225"/>
      <c r="I16" s="225"/>
      <c r="J16" s="100" t="s">
        <v>219</v>
      </c>
      <c r="K16" s="99">
        <f>D16-E16-F16+G16+H16+I16</f>
        <v>0</v>
      </c>
      <c r="L16" s="189" t="s">
        <v>219</v>
      </c>
      <c r="M16" s="187"/>
      <c r="N16" s="100" t="s">
        <v>352</v>
      </c>
      <c r="O16" s="194" t="s">
        <v>323</v>
      </c>
      <c r="P16" s="194" t="s">
        <v>324</v>
      </c>
      <c r="Q16" s="100" t="s">
        <v>335</v>
      </c>
      <c r="R16" s="194" t="s">
        <v>323</v>
      </c>
      <c r="S16" s="194" t="s">
        <v>324</v>
      </c>
    </row>
    <row r="17" spans="1:19" x14ac:dyDescent="0.25">
      <c r="A17" s="88" t="s">
        <v>226</v>
      </c>
      <c r="B17" s="102">
        <f>+SUM(B10:B16)</f>
        <v>1972</v>
      </c>
      <c r="C17" s="102">
        <f t="shared" ref="C17:I17" si="2">+SUM(C10:C16)</f>
        <v>-1972</v>
      </c>
      <c r="D17" s="102">
        <f t="shared" si="2"/>
        <v>0</v>
      </c>
      <c r="E17" s="102">
        <f t="shared" si="2"/>
        <v>0</v>
      </c>
      <c r="F17" s="102">
        <f t="shared" si="2"/>
        <v>0</v>
      </c>
      <c r="G17" s="102">
        <f t="shared" si="2"/>
        <v>0</v>
      </c>
      <c r="H17" s="102">
        <f t="shared" si="2"/>
        <v>0</v>
      </c>
      <c r="I17" s="102">
        <f t="shared" si="2"/>
        <v>0</v>
      </c>
      <c r="J17" s="103">
        <v>1480</v>
      </c>
      <c r="K17" s="102">
        <f>+SUM(K10:K16)</f>
        <v>0</v>
      </c>
      <c r="L17" s="104">
        <v>2525</v>
      </c>
      <c r="M17" s="188"/>
      <c r="N17" s="193">
        <f>+VLOOKUP(O17,'Input EWGL PL'!$C:$D,2,0)</f>
        <v>0</v>
      </c>
      <c r="O17" s="186">
        <v>1480</v>
      </c>
      <c r="P17" s="195">
        <f>N17-I17</f>
        <v>0</v>
      </c>
      <c r="Q17" s="193">
        <f>VLOOKUP(2525,'Input EWGL GL'!C:D,2,0)</f>
        <v>0</v>
      </c>
      <c r="R17" s="186">
        <v>2525</v>
      </c>
      <c r="S17" s="195">
        <f>Q17-K17</f>
        <v>0</v>
      </c>
    </row>
    <row r="18" spans="1:19" ht="16.5" customHeight="1" x14ac:dyDescent="0.25">
      <c r="A18" s="88" t="s">
        <v>227</v>
      </c>
      <c r="B18" s="225">
        <f>IF($L$3="INR",INDEX('Territory Wise op bal  6A,6B'!$A$4:$R$36,ROW(B17)+10,MATCH($D$2,'Territory Wise op bal  6A,6B'!$A$4:$R$4,0)),"Input LC amt")</f>
        <v>0</v>
      </c>
      <c r="C18" s="99">
        <f>D18-B18</f>
        <v>0</v>
      </c>
      <c r="D18" s="225"/>
      <c r="E18" s="225"/>
      <c r="F18" s="225"/>
      <c r="G18" s="225"/>
      <c r="H18" s="225"/>
      <c r="I18" s="225"/>
      <c r="J18" s="104">
        <v>1510</v>
      </c>
      <c r="K18" s="99">
        <f t="shared" si="1"/>
        <v>0</v>
      </c>
      <c r="L18" s="104">
        <v>2545</v>
      </c>
      <c r="M18" s="188"/>
      <c r="N18" s="193">
        <f>+VLOOKUP(O18,'Input EWGL PL'!$C:$D,2,0)</f>
        <v>0</v>
      </c>
      <c r="O18" s="186">
        <v>1510</v>
      </c>
      <c r="P18" s="195">
        <f>N18-I18</f>
        <v>0</v>
      </c>
      <c r="Q18" s="193">
        <f>VLOOKUP(2525,'Input EWGL GL'!C:D,2,0)</f>
        <v>0</v>
      </c>
      <c r="R18" s="186">
        <v>2545</v>
      </c>
      <c r="S18" s="195">
        <f>Q18-K18</f>
        <v>0</v>
      </c>
    </row>
    <row r="19" spans="1:19" ht="30.75" customHeight="1" x14ac:dyDescent="0.25">
      <c r="A19" s="89" t="s">
        <v>228</v>
      </c>
      <c r="B19" s="225">
        <f>IF($L$3="INR",INDEX('Territory Wise op bal  6A,6B'!$A$4:$R$36,ROW(B18)+10,MATCH($D$2,'Territory Wise op bal  6A,6B'!$A$4:$R$4,0)),"Input LC amt")</f>
        <v>71</v>
      </c>
      <c r="C19" s="99">
        <f>D19-B19</f>
        <v>-71</v>
      </c>
      <c r="D19" s="225"/>
      <c r="E19" s="225"/>
      <c r="F19" s="225"/>
      <c r="G19" s="225"/>
      <c r="H19" s="225"/>
      <c r="I19" s="225"/>
      <c r="J19" s="104">
        <v>1485</v>
      </c>
      <c r="K19" s="99">
        <f t="shared" si="1"/>
        <v>0</v>
      </c>
      <c r="L19" s="104">
        <v>2556</v>
      </c>
      <c r="M19" s="188"/>
      <c r="N19" s="193">
        <f>+VLOOKUP(O19,'Input EWGL PL'!$C:$D,2,0)</f>
        <v>0</v>
      </c>
      <c r="O19" s="186">
        <v>1485</v>
      </c>
      <c r="P19" s="195">
        <f>N19-I19</f>
        <v>0</v>
      </c>
      <c r="Q19" s="193">
        <f>VLOOKUP(2525,'Input EWGL GL'!C:D,2,0)</f>
        <v>0</v>
      </c>
      <c r="R19" s="186">
        <v>2556</v>
      </c>
      <c r="S19" s="195">
        <f>Q19-K19</f>
        <v>0</v>
      </c>
    </row>
    <row r="20" spans="1:19" x14ac:dyDescent="0.25">
      <c r="A20" s="88" t="s">
        <v>229</v>
      </c>
      <c r="B20" s="225">
        <f>IF($L$3="INR",INDEX('Territory Wise op bal  6A,6B'!$A$4:$R$36,ROW(B19)+10,MATCH($D$2,'Territory Wise op bal  6A,6B'!$A$4:$R$4,0)),"Input LC amt")</f>
        <v>0</v>
      </c>
      <c r="C20" s="99">
        <f>D20-B20</f>
        <v>0</v>
      </c>
      <c r="D20" s="225"/>
      <c r="E20" s="225"/>
      <c r="F20" s="225"/>
      <c r="G20" s="225"/>
      <c r="H20" s="225"/>
      <c r="I20" s="225"/>
      <c r="J20" s="104">
        <v>1516</v>
      </c>
      <c r="K20" s="99">
        <f t="shared" si="1"/>
        <v>0</v>
      </c>
      <c r="L20" s="104">
        <v>2557</v>
      </c>
      <c r="M20" s="188"/>
      <c r="N20" s="193">
        <f>+VLOOKUP(O20,'Input EWGL PL'!$C:$D,2,0)</f>
        <v>0</v>
      </c>
      <c r="O20" s="186">
        <v>1516</v>
      </c>
      <c r="P20" s="195">
        <f>N20-I20</f>
        <v>0</v>
      </c>
      <c r="Q20" s="193">
        <f>VLOOKUP(2525,'Input EWGL GL'!C:D,2,0)</f>
        <v>0</v>
      </c>
      <c r="R20" s="186">
        <v>2557</v>
      </c>
      <c r="S20" s="195">
        <f>Q20-K20</f>
        <v>0</v>
      </c>
    </row>
    <row r="21" spans="1:19" ht="30" x14ac:dyDescent="0.25">
      <c r="A21" s="88" t="s">
        <v>230</v>
      </c>
      <c r="B21" s="102">
        <f t="shared" ref="B21:I21" si="3">+SUM(B17:B20)</f>
        <v>2043</v>
      </c>
      <c r="C21" s="102">
        <f t="shared" si="3"/>
        <v>-2043</v>
      </c>
      <c r="D21" s="102">
        <f t="shared" si="3"/>
        <v>0</v>
      </c>
      <c r="E21" s="102">
        <f t="shared" si="3"/>
        <v>0</v>
      </c>
      <c r="F21" s="102">
        <f t="shared" si="3"/>
        <v>0</v>
      </c>
      <c r="G21" s="102">
        <f t="shared" si="3"/>
        <v>0</v>
      </c>
      <c r="H21" s="102">
        <f t="shared" si="3"/>
        <v>0</v>
      </c>
      <c r="I21" s="102">
        <f t="shared" si="3"/>
        <v>0</v>
      </c>
      <c r="J21" s="100" t="s">
        <v>219</v>
      </c>
      <c r="K21" s="102">
        <f>+SUM(K17:K20)</f>
        <v>0</v>
      </c>
      <c r="L21" s="100" t="s">
        <v>219</v>
      </c>
      <c r="M21" s="187"/>
      <c r="N21" s="197"/>
      <c r="O21" s="222"/>
      <c r="P21" s="223"/>
      <c r="Q21" s="197"/>
      <c r="R21" s="197"/>
      <c r="S21" s="198"/>
    </row>
    <row r="22" spans="1:19" x14ac:dyDescent="0.25">
      <c r="A22" s="106"/>
      <c r="B22" s="107"/>
      <c r="C22" s="107"/>
      <c r="D22" s="109"/>
      <c r="E22" s="109"/>
      <c r="F22" s="109"/>
      <c r="G22" s="109"/>
      <c r="H22" s="109"/>
      <c r="I22" s="109"/>
      <c r="J22" s="110"/>
      <c r="K22" s="109"/>
      <c r="L22" s="110"/>
      <c r="M22" s="187"/>
      <c r="N22" s="197"/>
      <c r="O22" s="222"/>
      <c r="P22" s="223"/>
      <c r="Q22" s="197"/>
      <c r="R22" s="197"/>
      <c r="S22" s="198"/>
    </row>
    <row r="23" spans="1:19" ht="30" x14ac:dyDescent="0.25">
      <c r="A23" s="88" t="s">
        <v>327</v>
      </c>
      <c r="B23" s="225">
        <f>IF($L$3="INR",INDEX('Territory Wise op bal  6A,6B'!$A$4:$R$36,ROW(B22)+10,MATCH($D$2,'Territory Wise op bal  6A,6B'!$A$4:$R$4,0)),"Input LC amt")</f>
        <v>0</v>
      </c>
      <c r="C23" s="99">
        <f>D23-B23</f>
        <v>0</v>
      </c>
      <c r="D23" s="225"/>
      <c r="E23" s="225"/>
      <c r="F23" s="225"/>
      <c r="G23" s="225"/>
      <c r="H23" s="225"/>
      <c r="I23" s="225"/>
      <c r="J23" s="104">
        <v>1500</v>
      </c>
      <c r="K23" s="102">
        <f>D23-E23-F23+G23+H23+I23</f>
        <v>0</v>
      </c>
      <c r="L23" s="104" t="s">
        <v>699</v>
      </c>
      <c r="M23" s="188"/>
      <c r="N23" s="193">
        <f>+VLOOKUP(O23,'Input EWGL PL'!$C:$D,2,0)</f>
        <v>0</v>
      </c>
      <c r="O23" s="186">
        <v>1500</v>
      </c>
      <c r="P23" s="195">
        <f>N23-(I23+I24)</f>
        <v>0</v>
      </c>
      <c r="Q23" s="193">
        <f>VLOOKUP(2525,'Input EWGL GL'!C:D,2,0)</f>
        <v>0</v>
      </c>
      <c r="R23" s="186" t="s">
        <v>699</v>
      </c>
      <c r="S23" s="195">
        <f>Q23-(K23+K24)</f>
        <v>0</v>
      </c>
    </row>
    <row r="24" spans="1:19" ht="30" x14ac:dyDescent="0.25">
      <c r="A24" s="88" t="s">
        <v>325</v>
      </c>
      <c r="B24" s="225">
        <f>IF($L$3="INR",INDEX('Territory Wise op bal  6A,6B'!$A$4:$R$36,ROW(B23)+10,MATCH($D$2,'Territory Wise op bal  6A,6B'!$A$4:$R$4,0)),"Input LC amt")</f>
        <v>0</v>
      </c>
      <c r="C24" s="99">
        <f>D24-B24</f>
        <v>0</v>
      </c>
      <c r="D24" s="225"/>
      <c r="E24" s="225"/>
      <c r="F24" s="225"/>
      <c r="G24" s="225"/>
      <c r="H24" s="225"/>
      <c r="I24" s="225"/>
      <c r="J24" s="104">
        <v>1500</v>
      </c>
      <c r="K24" s="102">
        <f>D24-E24-F24+G24+H24+I24</f>
        <v>0</v>
      </c>
      <c r="L24" s="104" t="s">
        <v>699</v>
      </c>
      <c r="M24" s="188"/>
      <c r="O24" s="176"/>
      <c r="P24" s="224"/>
      <c r="S24" s="224"/>
    </row>
    <row r="25" spans="1:19" x14ac:dyDescent="0.25">
      <c r="A25" s="458"/>
      <c r="B25" s="458"/>
      <c r="C25" s="458"/>
      <c r="D25" s="458"/>
      <c r="E25" s="458"/>
      <c r="F25" s="458"/>
      <c r="G25" s="459"/>
      <c r="H25" s="458"/>
      <c r="I25" s="458"/>
      <c r="J25" s="458"/>
      <c r="K25" s="458"/>
      <c r="L25" s="458"/>
      <c r="M25" s="191"/>
    </row>
    <row r="26" spans="1:19" x14ac:dyDescent="0.25">
      <c r="A26" s="734" t="s">
        <v>242</v>
      </c>
      <c r="B26" s="734"/>
      <c r="C26" s="734"/>
      <c r="D26" s="734"/>
      <c r="E26" s="734"/>
      <c r="F26" s="115"/>
      <c r="G26" s="115"/>
      <c r="H26" s="115"/>
      <c r="I26" s="115"/>
      <c r="J26" s="115"/>
      <c r="K26" s="124"/>
      <c r="L26" s="115"/>
      <c r="M26" s="115"/>
    </row>
    <row r="27" spans="1:19" x14ac:dyDescent="0.25">
      <c r="A27" s="734" t="s">
        <v>243</v>
      </c>
      <c r="B27" s="734"/>
      <c r="C27" s="734"/>
      <c r="D27" s="734"/>
      <c r="E27" s="734"/>
      <c r="F27" s="115"/>
      <c r="G27" s="115"/>
      <c r="H27" s="115"/>
      <c r="I27" s="115"/>
      <c r="J27" s="115"/>
      <c r="K27" s="124"/>
      <c r="L27" s="115"/>
      <c r="M27" s="115"/>
    </row>
    <row r="28" spans="1:19" x14ac:dyDescent="0.25">
      <c r="A28" s="734" t="s">
        <v>244</v>
      </c>
      <c r="B28" s="734"/>
      <c r="C28" s="734"/>
      <c r="D28" s="734"/>
      <c r="E28" s="734"/>
      <c r="F28" s="115"/>
      <c r="G28" s="115"/>
      <c r="H28" s="115"/>
      <c r="I28" s="115"/>
      <c r="J28" s="115"/>
      <c r="K28" s="124"/>
      <c r="L28" s="115"/>
      <c r="M28" s="115"/>
    </row>
    <row r="29" spans="1:19" x14ac:dyDescent="0.25">
      <c r="A29" s="111"/>
      <c r="B29" s="112"/>
      <c r="C29" s="112"/>
      <c r="D29" s="112"/>
      <c r="E29" s="112"/>
      <c r="F29" s="112"/>
      <c r="G29" s="112"/>
      <c r="H29" s="112"/>
      <c r="I29" s="112"/>
      <c r="J29" s="113"/>
      <c r="K29" s="112"/>
      <c r="L29" s="113"/>
      <c r="M29" s="113"/>
    </row>
    <row r="30" spans="1:19" x14ac:dyDescent="0.25">
      <c r="A30" s="111"/>
      <c r="B30" s="112"/>
      <c r="C30" s="112"/>
      <c r="D30" s="112"/>
      <c r="E30" s="112"/>
      <c r="F30" s="112"/>
      <c r="G30" s="112"/>
      <c r="H30" s="112"/>
      <c r="I30" s="112"/>
      <c r="J30" s="113"/>
      <c r="K30" s="112"/>
      <c r="L30" s="113"/>
      <c r="M30" s="113"/>
    </row>
    <row r="31" spans="1:19" x14ac:dyDescent="0.25">
      <c r="A31" s="125"/>
      <c r="B31" s="126"/>
      <c r="C31" s="126"/>
      <c r="D31" s="126"/>
      <c r="E31" s="126"/>
      <c r="F31" s="126"/>
      <c r="G31" s="126"/>
      <c r="H31" s="126"/>
      <c r="I31" s="126"/>
      <c r="J31" s="199"/>
      <c r="K31" s="199"/>
      <c r="L31" s="199"/>
      <c r="M31" s="175"/>
    </row>
    <row r="32" spans="1:19" x14ac:dyDescent="0.25">
      <c r="A32" s="182" t="s">
        <v>9</v>
      </c>
      <c r="H32" s="699" t="s">
        <v>10</v>
      </c>
      <c r="I32" s="699"/>
    </row>
    <row r="33" spans="1:9" x14ac:dyDescent="0.25">
      <c r="A33" s="177" t="s">
        <v>328</v>
      </c>
      <c r="H33" s="720" t="str">
        <f>+'Ret 6A'!K34</f>
        <v>IFSCBU</v>
      </c>
      <c r="I33" s="700"/>
    </row>
  </sheetData>
  <sheetProtection algorithmName="SHA-512" hashValue="zPgy38/aGFdFfLXmeY7nAzV5Pky8Ga7IE/ulXyQZK6J5jVwOexlLePT5Sn1uQ3oV0y6LMCTYYnO7Q4WuPYv7tA==" saltValue="y/mAo4td1ok947WraVXMBQ==" spinCount="100000" sheet="1" formatCells="0" formatColumns="0" formatRows="0" insertColumns="0" autoFilter="0"/>
  <mergeCells count="22">
    <mergeCell ref="N15:S15"/>
    <mergeCell ref="H32:I32"/>
    <mergeCell ref="H33:I33"/>
    <mergeCell ref="G5:H6"/>
    <mergeCell ref="I5:I7"/>
    <mergeCell ref="J1:L1"/>
    <mergeCell ref="B4:D4"/>
    <mergeCell ref="E4:H4"/>
    <mergeCell ref="J4:L4"/>
    <mergeCell ref="C1:I1"/>
    <mergeCell ref="D2:H2"/>
    <mergeCell ref="J2:L2"/>
    <mergeCell ref="B3:I3"/>
    <mergeCell ref="J3:K3"/>
    <mergeCell ref="A28:E28"/>
    <mergeCell ref="J5:J7"/>
    <mergeCell ref="L5:L7"/>
    <mergeCell ref="C5:C6"/>
    <mergeCell ref="E5:F6"/>
    <mergeCell ref="A26:E26"/>
    <mergeCell ref="A4:A6"/>
    <mergeCell ref="A27:E27"/>
  </mergeCells>
  <conditionalFormatting sqref="G25">
    <cfRule type="expression" dxfId="36" priority="2">
      <formula>$F$21&lt;&gt;$G$21</formula>
    </cfRule>
  </conditionalFormatting>
  <conditionalFormatting sqref="P13">
    <cfRule type="cellIs" dxfId="35" priority="1" operator="notBetween">
      <formula>-0.5</formula>
      <formula>0.5</formula>
    </cfRule>
  </conditionalFormatting>
  <conditionalFormatting sqref="P17:P23">
    <cfRule type="cellIs" dxfId="34" priority="7" operator="notEqual">
      <formula>0</formula>
    </cfRule>
  </conditionalFormatting>
  <conditionalFormatting sqref="S17:S23">
    <cfRule type="cellIs" dxfId="33" priority="6" operator="notEqual">
      <formula>0</formula>
    </cfRule>
  </conditionalFormatting>
  <dataValidations count="2">
    <dataValidation type="whole" allowBlank="1" showInputMessage="1" showErrorMessage="1" error="Do Not Enter Decimals, Enter whole number" sqref="D23:I24 D10:I16 D18:I20" xr:uid="{00000000-0002-0000-0C00-000000000000}">
      <formula1>-999999999999</formula1>
      <formula2>9999999999999990</formula2>
    </dataValidation>
    <dataValidation allowBlank="1" showInputMessage="1" showErrorMessage="1" error="Do Not Enter Decimals,Enter Whole number" sqref="B10:B16 B18:B20 B23:B24" xr:uid="{00000000-0002-0000-0C00-000001000000}"/>
  </dataValidations>
  <pageMargins left="0.19685039370078741" right="0.15748031496062992" top="0.28000000000000003" bottom="0.56999999999999995" header="0.28000000000000003" footer="0.31496062992125984"/>
  <pageSetup paperSize="9" scale="74"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K40"/>
  <sheetViews>
    <sheetView workbookViewId="0"/>
    <sheetView workbookViewId="1"/>
  </sheetViews>
  <sheetFormatPr defaultRowHeight="15" x14ac:dyDescent="0.25"/>
  <cols>
    <col min="1" max="1" width="5.42578125" style="181" customWidth="1"/>
    <col min="2" max="2" width="37.85546875" style="181" customWidth="1"/>
    <col min="3" max="3" width="7" style="181" customWidth="1"/>
    <col min="4" max="4" width="24.42578125" style="181" customWidth="1"/>
    <col min="5" max="5" width="21.28515625" style="181" customWidth="1"/>
    <col min="6" max="6" width="18" style="181" bestFit="1" customWidth="1"/>
    <col min="7" max="7" width="21.28515625" style="181" customWidth="1"/>
    <col min="8" max="8" width="5.7109375" customWidth="1"/>
    <col min="9" max="9" width="11.42578125" customWidth="1"/>
    <col min="10" max="10" width="15" customWidth="1"/>
    <col min="11" max="11" width="20.7109375" customWidth="1"/>
  </cols>
  <sheetData>
    <row r="1" spans="1:11" ht="20.25" x14ac:dyDescent="0.25">
      <c r="A1" s="46"/>
      <c r="B1" s="715" t="s">
        <v>0</v>
      </c>
      <c r="C1" s="715"/>
      <c r="D1" s="715"/>
      <c r="E1" s="715"/>
      <c r="F1" s="686" t="s">
        <v>245</v>
      </c>
      <c r="G1" s="686"/>
      <c r="H1" s="183"/>
    </row>
    <row r="2" spans="1:11" ht="20.25" x14ac:dyDescent="0.25">
      <c r="A2" s="183"/>
      <c r="B2" s="179" t="s">
        <v>329</v>
      </c>
      <c r="C2" s="183"/>
      <c r="D2" s="711" t="str">
        <f>+'Ret 6B'!D2</f>
        <v>IFSCBU</v>
      </c>
      <c r="E2" s="711"/>
      <c r="F2" s="48"/>
      <c r="G2" s="227" t="str">
        <f>+'Ret 6B'!L3</f>
        <v>INR</v>
      </c>
      <c r="H2" s="47"/>
    </row>
    <row r="3" spans="1:11" ht="16.5" thickBot="1" x14ac:dyDescent="0.3">
      <c r="A3" s="716" t="s">
        <v>246</v>
      </c>
      <c r="B3" s="716"/>
      <c r="C3" s="716"/>
      <c r="D3" s="716"/>
      <c r="E3" s="716"/>
      <c r="F3" s="230">
        <f>+'Ret 6B'!J3</f>
        <v>45382</v>
      </c>
      <c r="G3" s="127" t="s">
        <v>342</v>
      </c>
      <c r="H3" s="200"/>
      <c r="K3" s="127" t="s">
        <v>338</v>
      </c>
    </row>
    <row r="4" spans="1:11" ht="64.5" customHeight="1" x14ac:dyDescent="0.25">
      <c r="A4" s="62" t="s">
        <v>247</v>
      </c>
      <c r="B4" s="128" t="s">
        <v>248</v>
      </c>
      <c r="C4" s="63" t="s">
        <v>249</v>
      </c>
      <c r="D4" s="63" t="s">
        <v>250</v>
      </c>
      <c r="E4" s="63" t="s">
        <v>251</v>
      </c>
      <c r="F4" s="63" t="s">
        <v>252</v>
      </c>
      <c r="G4" s="64" t="s">
        <v>253</v>
      </c>
      <c r="H4" s="167"/>
    </row>
    <row r="5" spans="1:11" ht="15.75" x14ac:dyDescent="0.25">
      <c r="A5" s="129"/>
      <c r="B5" s="130"/>
      <c r="C5" s="212"/>
      <c r="D5" s="212">
        <v>1</v>
      </c>
      <c r="E5" s="212">
        <v>2</v>
      </c>
      <c r="F5" s="212">
        <v>3</v>
      </c>
      <c r="G5" s="131">
        <v>4</v>
      </c>
      <c r="H5" s="167"/>
    </row>
    <row r="6" spans="1:11" ht="15.75" x14ac:dyDescent="0.25">
      <c r="A6" s="132" t="s">
        <v>177</v>
      </c>
      <c r="B6" s="133" t="s">
        <v>254</v>
      </c>
      <c r="C6" s="54"/>
      <c r="D6" s="54"/>
      <c r="E6" s="54"/>
      <c r="F6" s="54"/>
      <c r="G6" s="134"/>
      <c r="H6" s="149"/>
    </row>
    <row r="7" spans="1:11" x14ac:dyDescent="0.25">
      <c r="A7" s="135">
        <v>1</v>
      </c>
      <c r="B7" s="136" t="s">
        <v>255</v>
      </c>
      <c r="C7" s="54"/>
      <c r="D7" s="52"/>
      <c r="E7" s="52"/>
      <c r="F7" s="52"/>
      <c r="G7" s="137"/>
      <c r="H7" s="153"/>
      <c r="I7" s="176" t="s">
        <v>336</v>
      </c>
      <c r="J7" t="s">
        <v>337</v>
      </c>
    </row>
    <row r="8" spans="1:11" ht="15.75" x14ac:dyDescent="0.25">
      <c r="A8" s="135">
        <v>2</v>
      </c>
      <c r="B8" s="136" t="s">
        <v>256</v>
      </c>
      <c r="C8" s="49"/>
      <c r="D8" s="52"/>
      <c r="E8" s="52"/>
      <c r="F8" s="50"/>
      <c r="G8" s="138"/>
      <c r="H8" s="70"/>
      <c r="I8">
        <f>IFERROR(VLOOKUP(C8,'Input EWGL GL'!$D$7:$D$432,2,0),0)</f>
        <v>0</v>
      </c>
      <c r="J8" s="172">
        <f>+D8-I8</f>
        <v>0</v>
      </c>
      <c r="K8" t="s">
        <v>339</v>
      </c>
    </row>
    <row r="9" spans="1:11" ht="15.75" x14ac:dyDescent="0.25">
      <c r="A9" s="135">
        <v>3</v>
      </c>
      <c r="B9" s="136" t="s">
        <v>257</v>
      </c>
      <c r="C9" s="49">
        <v>2810</v>
      </c>
      <c r="D9" s="53"/>
      <c r="E9" s="53"/>
      <c r="F9" s="53"/>
      <c r="G9" s="139"/>
      <c r="H9" s="201"/>
      <c r="I9">
        <f>IFERROR(VLOOKUP(C9,'Input EWGL GL'!$D$7:$D$432,2,0),0)</f>
        <v>0</v>
      </c>
      <c r="J9" s="172">
        <f>+D9-I9</f>
        <v>0</v>
      </c>
      <c r="K9" t="s">
        <v>339</v>
      </c>
    </row>
    <row r="10" spans="1:11" ht="15.75" x14ac:dyDescent="0.25">
      <c r="A10" s="135">
        <v>4</v>
      </c>
      <c r="B10" s="136" t="s">
        <v>258</v>
      </c>
      <c r="C10" s="49">
        <v>2830</v>
      </c>
      <c r="D10" s="52"/>
      <c r="E10" s="52"/>
      <c r="F10" s="52">
        <f t="shared" ref="F10:F12" si="0">+E10</f>
        <v>0</v>
      </c>
      <c r="G10" s="138"/>
      <c r="H10" s="70"/>
      <c r="I10">
        <f>IFERROR(VLOOKUP(C10,'Input EWGL GL'!$D$7:$D$432,2,0),0)</f>
        <v>0</v>
      </c>
      <c r="J10" s="172">
        <f>+D10-I10</f>
        <v>0</v>
      </c>
      <c r="K10" t="s">
        <v>339</v>
      </c>
    </row>
    <row r="11" spans="1:11" ht="15.75" x14ac:dyDescent="0.25">
      <c r="A11" s="135">
        <v>5</v>
      </c>
      <c r="B11" s="136" t="s">
        <v>259</v>
      </c>
      <c r="C11" s="49">
        <v>2910</v>
      </c>
      <c r="D11" s="53">
        <v>0</v>
      </c>
      <c r="E11" s="53"/>
      <c r="F11" s="52">
        <f t="shared" si="0"/>
        <v>0</v>
      </c>
      <c r="G11" s="139"/>
      <c r="H11" s="201"/>
      <c r="I11">
        <f>IFERROR(VLOOKUP(C11,'Input EWGL GL'!$D$7:$D$432,2,0),0)</f>
        <v>0</v>
      </c>
      <c r="J11" s="172">
        <f>+D11-I11</f>
        <v>0</v>
      </c>
      <c r="K11" t="s">
        <v>339</v>
      </c>
    </row>
    <row r="12" spans="1:11" ht="15.75" x14ac:dyDescent="0.25">
      <c r="A12" s="135">
        <v>6</v>
      </c>
      <c r="B12" s="136" t="s">
        <v>260</v>
      </c>
      <c r="C12" s="49">
        <v>2915</v>
      </c>
      <c r="D12" s="53">
        <v>0</v>
      </c>
      <c r="E12" s="53"/>
      <c r="F12" s="52">
        <f t="shared" si="0"/>
        <v>0</v>
      </c>
      <c r="G12" s="140"/>
      <c r="H12" s="202"/>
      <c r="I12">
        <f>IFERROR(VLOOKUP(C12,'Input EWGL GL'!$D$7:$D$432,2,0),0)</f>
        <v>0</v>
      </c>
      <c r="J12" s="172">
        <f>+D12-I12</f>
        <v>0</v>
      </c>
      <c r="K12" t="s">
        <v>339</v>
      </c>
    </row>
    <row r="13" spans="1:11" x14ac:dyDescent="0.25">
      <c r="A13" s="135">
        <v>7</v>
      </c>
      <c r="B13" s="136" t="s">
        <v>261</v>
      </c>
      <c r="C13" s="56" t="s">
        <v>262</v>
      </c>
      <c r="D13" s="551"/>
      <c r="E13" s="551"/>
      <c r="F13" s="52">
        <f t="shared" ref="F13" si="1">+E13</f>
        <v>0</v>
      </c>
      <c r="G13" s="56" t="s">
        <v>262</v>
      </c>
      <c r="H13" s="201"/>
      <c r="J13" s="172"/>
    </row>
    <row r="14" spans="1:11" ht="15.75" x14ac:dyDescent="0.25">
      <c r="A14" s="132"/>
      <c r="B14" s="133" t="s">
        <v>263</v>
      </c>
      <c r="C14" s="49"/>
      <c r="D14" s="141">
        <f>SUM(D7:D13)</f>
        <v>0</v>
      </c>
      <c r="E14" s="141">
        <f>SUM(E7:E13)</f>
        <v>0</v>
      </c>
      <c r="F14" s="141">
        <f>SUM(F7:F13)</f>
        <v>0</v>
      </c>
      <c r="G14" s="55"/>
      <c r="H14" s="48"/>
    </row>
    <row r="15" spans="1:11" ht="63" x14ac:dyDescent="0.25">
      <c r="A15" s="143" t="s">
        <v>247</v>
      </c>
      <c r="B15" s="144" t="s">
        <v>248</v>
      </c>
      <c r="C15" s="57" t="s">
        <v>249</v>
      </c>
      <c r="D15" s="57" t="s">
        <v>250</v>
      </c>
      <c r="E15" s="57" t="s">
        <v>264</v>
      </c>
      <c r="F15" s="57" t="s">
        <v>252</v>
      </c>
      <c r="G15" s="131" t="s">
        <v>253</v>
      </c>
      <c r="H15" s="167"/>
      <c r="J15" s="167"/>
    </row>
    <row r="16" spans="1:11" ht="15.75" x14ac:dyDescent="0.25">
      <c r="A16" s="129"/>
      <c r="B16" s="130"/>
      <c r="C16" s="212"/>
      <c r="D16" s="212">
        <v>1</v>
      </c>
      <c r="E16" s="212">
        <v>2</v>
      </c>
      <c r="F16" s="212">
        <v>3</v>
      </c>
      <c r="G16" s="131">
        <v>4</v>
      </c>
      <c r="H16" s="167"/>
    </row>
    <row r="17" spans="1:11" ht="15.75" x14ac:dyDescent="0.25">
      <c r="A17" s="132" t="s">
        <v>180</v>
      </c>
      <c r="B17" s="133" t="s">
        <v>265</v>
      </c>
      <c r="C17" s="54"/>
      <c r="D17" s="50"/>
      <c r="E17" s="50"/>
      <c r="F17" s="50"/>
      <c r="G17" s="138"/>
      <c r="H17" s="70"/>
    </row>
    <row r="18" spans="1:11" x14ac:dyDescent="0.25">
      <c r="A18" s="135">
        <v>1</v>
      </c>
      <c r="B18" s="136" t="s">
        <v>266</v>
      </c>
      <c r="C18" s="56" t="s">
        <v>262</v>
      </c>
      <c r="D18" s="53">
        <v>0</v>
      </c>
      <c r="E18" s="53"/>
      <c r="F18" s="145">
        <f>E18</f>
        <v>0</v>
      </c>
      <c r="G18" s="146"/>
      <c r="H18" s="203"/>
    </row>
    <row r="19" spans="1:11" ht="15.75" x14ac:dyDescent="0.25">
      <c r="A19" s="132"/>
      <c r="B19" s="133" t="s">
        <v>263</v>
      </c>
      <c r="C19" s="49"/>
      <c r="D19" s="141">
        <f>D18</f>
        <v>0</v>
      </c>
      <c r="E19" s="141">
        <f>E18</f>
        <v>0</v>
      </c>
      <c r="F19" s="141">
        <f>F18</f>
        <v>0</v>
      </c>
      <c r="G19" s="55"/>
      <c r="H19" s="48"/>
    </row>
    <row r="20" spans="1:11" ht="63" x14ac:dyDescent="0.25">
      <c r="A20" s="143" t="s">
        <v>247</v>
      </c>
      <c r="B20" s="144" t="s">
        <v>248</v>
      </c>
      <c r="C20" s="57" t="s">
        <v>249</v>
      </c>
      <c r="D20" s="57" t="s">
        <v>250</v>
      </c>
      <c r="E20" s="57" t="s">
        <v>599</v>
      </c>
      <c r="F20" s="57" t="s">
        <v>252</v>
      </c>
      <c r="G20" s="131" t="s">
        <v>253</v>
      </c>
      <c r="H20" s="167"/>
    </row>
    <row r="21" spans="1:11" ht="15.75" x14ac:dyDescent="0.25">
      <c r="A21" s="129"/>
      <c r="B21" s="130"/>
      <c r="C21" s="212"/>
      <c r="D21" s="212">
        <v>1</v>
      </c>
      <c r="E21" s="212">
        <v>2</v>
      </c>
      <c r="F21" s="212">
        <v>3</v>
      </c>
      <c r="G21" s="131">
        <v>4</v>
      </c>
      <c r="H21" s="167"/>
    </row>
    <row r="22" spans="1:11" ht="31.5" x14ac:dyDescent="0.25">
      <c r="A22" s="132" t="s">
        <v>182</v>
      </c>
      <c r="B22" s="147" t="s">
        <v>267</v>
      </c>
      <c r="C22" s="54"/>
      <c r="D22" s="50"/>
      <c r="E22" s="50"/>
      <c r="F22" s="50"/>
      <c r="G22" s="138"/>
      <c r="H22" s="70"/>
    </row>
    <row r="23" spans="1:11" x14ac:dyDescent="0.25">
      <c r="A23" s="135">
        <v>1</v>
      </c>
      <c r="B23" s="136" t="s">
        <v>268</v>
      </c>
      <c r="C23" s="56">
        <v>2600</v>
      </c>
      <c r="D23" s="875">
        <f>+VLOOKUP(C23,'Note 123'!I:J,2,0)</f>
        <v>0</v>
      </c>
      <c r="E23" s="53"/>
      <c r="F23" s="137">
        <f>+E23</f>
        <v>0</v>
      </c>
      <c r="G23" s="140"/>
      <c r="H23" s="202"/>
      <c r="I23">
        <f>IFERROR(VLOOKUP(C23,'Note 123'!$E$6:$F$48,2,0),0)+IFERROR(VLOOKUP(C23,'Note 123'!$I$6:$J$48,2,0),0)</f>
        <v>0</v>
      </c>
      <c r="J23" s="172">
        <f>+D23-I23</f>
        <v>0</v>
      </c>
      <c r="K23" t="s">
        <v>340</v>
      </c>
    </row>
    <row r="24" spans="1:11" x14ac:dyDescent="0.25">
      <c r="A24" s="135"/>
      <c r="B24" s="136" t="s">
        <v>268</v>
      </c>
      <c r="C24" s="56">
        <v>4490</v>
      </c>
      <c r="D24" s="875">
        <f>+VLOOKUP(C24,'Note 123'!G:H,2,0)</f>
        <v>0</v>
      </c>
      <c r="E24" s="53"/>
      <c r="F24" s="137">
        <f>+E24</f>
        <v>0</v>
      </c>
      <c r="G24" s="140"/>
      <c r="H24" s="202"/>
      <c r="I24">
        <f>IFERROR(VLOOKUP(C24,'Note 123'!$C$6:$D$48,2,0),0)+IFERROR(VLOOKUP(C24,'Note 123'!$G$6:$H$48,2,0),0)</f>
        <v>0</v>
      </c>
      <c r="J24" s="172">
        <f>+D24-I24</f>
        <v>0</v>
      </c>
      <c r="K24" t="s">
        <v>340</v>
      </c>
    </row>
    <row r="25" spans="1:11" x14ac:dyDescent="0.25">
      <c r="A25" s="135">
        <v>2</v>
      </c>
      <c r="B25" s="136" t="s">
        <v>269</v>
      </c>
      <c r="C25" s="56">
        <v>2620</v>
      </c>
      <c r="D25" s="52"/>
      <c r="E25" s="52"/>
      <c r="F25" s="56"/>
      <c r="G25" s="138"/>
      <c r="H25" s="70"/>
      <c r="I25">
        <f>IFERROR(VLOOKUP(C25,'Input EWGL GL'!$D$7:$D$432,2,0),0)</f>
        <v>0</v>
      </c>
      <c r="J25" s="172">
        <f>+D25-I25</f>
        <v>0</v>
      </c>
      <c r="K25" t="s">
        <v>339</v>
      </c>
    </row>
    <row r="26" spans="1:11" x14ac:dyDescent="0.25">
      <c r="A26" s="135"/>
      <c r="B26" s="136" t="s">
        <v>269</v>
      </c>
      <c r="C26" s="56">
        <v>4510</v>
      </c>
      <c r="D26" s="52"/>
      <c r="E26" s="52"/>
      <c r="F26" s="56"/>
      <c r="G26" s="138"/>
      <c r="H26" s="70"/>
      <c r="I26">
        <f>IFERROR(VLOOKUP(C26,'Input EWGL GL'!$D$7:$D$432,2,0),0)</f>
        <v>0</v>
      </c>
      <c r="J26" s="172">
        <f>+D26-I26</f>
        <v>0</v>
      </c>
      <c r="K26" t="s">
        <v>339</v>
      </c>
    </row>
    <row r="27" spans="1:11" ht="15.75" x14ac:dyDescent="0.25">
      <c r="A27" s="132"/>
      <c r="B27" s="133" t="s">
        <v>263</v>
      </c>
      <c r="C27" s="49"/>
      <c r="D27" s="141">
        <f>SUM(D23:D26)</f>
        <v>0</v>
      </c>
      <c r="E27" s="141">
        <f>SUM(E23:E26)</f>
        <v>0</v>
      </c>
      <c r="F27" s="141"/>
      <c r="G27" s="142"/>
      <c r="H27" s="48"/>
    </row>
    <row r="28" spans="1:11" ht="15.75" x14ac:dyDescent="0.25">
      <c r="A28" s="132"/>
      <c r="B28" s="133" t="s">
        <v>270</v>
      </c>
      <c r="C28" s="49"/>
      <c r="D28" s="141">
        <f>D27+D19+D14</f>
        <v>0</v>
      </c>
      <c r="E28" s="141">
        <f>E27+E19+E14</f>
        <v>0</v>
      </c>
      <c r="F28" s="141">
        <f>+F14+F19</f>
        <v>0</v>
      </c>
      <c r="G28" s="142"/>
      <c r="H28" s="48"/>
    </row>
    <row r="29" spans="1:11" x14ac:dyDescent="0.25">
      <c r="A29" s="70" t="s">
        <v>271</v>
      </c>
      <c r="B29" s="148"/>
      <c r="C29" s="149"/>
      <c r="D29" s="70"/>
      <c r="E29" s="70"/>
      <c r="F29" s="70"/>
      <c r="G29" s="70"/>
      <c r="H29" s="70"/>
    </row>
    <row r="30" spans="1:11" ht="25.5" customHeight="1" x14ac:dyDescent="0.25">
      <c r="A30" s="150">
        <v>1</v>
      </c>
      <c r="B30" s="764" t="s">
        <v>272</v>
      </c>
      <c r="C30" s="764"/>
      <c r="D30" s="764"/>
      <c r="E30" s="764"/>
      <c r="F30" s="764"/>
      <c r="G30" s="764"/>
      <c r="H30" s="204"/>
    </row>
    <row r="31" spans="1:11" ht="24" customHeight="1" x14ac:dyDescent="0.25">
      <c r="A31" s="151">
        <v>2</v>
      </c>
      <c r="B31" s="764" t="s">
        <v>273</v>
      </c>
      <c r="C31" s="764"/>
      <c r="D31" s="764"/>
      <c r="E31" s="764"/>
      <c r="F31" s="764"/>
      <c r="G31" s="764"/>
      <c r="H31" s="204"/>
    </row>
    <row r="32" spans="1:11" ht="28.5" customHeight="1" x14ac:dyDescent="0.25">
      <c r="A32" s="152">
        <v>3</v>
      </c>
      <c r="B32" s="764" t="s">
        <v>274</v>
      </c>
      <c r="C32" s="764"/>
      <c r="D32" s="764"/>
      <c r="E32" s="764"/>
      <c r="F32" s="764"/>
      <c r="G32" s="764"/>
      <c r="H32" s="204"/>
    </row>
    <row r="33" spans="1:8" ht="24" customHeight="1" x14ac:dyDescent="0.25">
      <c r="A33" s="152">
        <v>4</v>
      </c>
      <c r="B33" s="764" t="s">
        <v>275</v>
      </c>
      <c r="C33" s="764"/>
      <c r="D33" s="764"/>
      <c r="E33" s="764"/>
      <c r="F33" s="764"/>
      <c r="G33" s="764"/>
      <c r="H33" s="204"/>
    </row>
    <row r="34" spans="1:8" x14ac:dyDescent="0.25">
      <c r="A34" s="70"/>
      <c r="B34" s="148"/>
      <c r="C34" s="149"/>
      <c r="D34" s="153"/>
      <c r="E34" s="70"/>
      <c r="F34" s="70"/>
      <c r="G34" s="70"/>
      <c r="H34" s="70"/>
    </row>
    <row r="35" spans="1:8" x14ac:dyDescent="0.25">
      <c r="A35" s="70"/>
      <c r="B35" s="148"/>
      <c r="C35" s="149"/>
      <c r="D35" s="153"/>
      <c r="E35" s="70"/>
      <c r="F35" s="70"/>
      <c r="G35" s="70"/>
      <c r="H35" s="70"/>
    </row>
    <row r="36" spans="1:8" x14ac:dyDescent="0.25">
      <c r="A36" s="70"/>
      <c r="B36" s="148"/>
      <c r="C36" s="149"/>
      <c r="D36" s="153"/>
      <c r="E36" s="70"/>
      <c r="F36" s="70"/>
      <c r="G36" s="70"/>
      <c r="H36" s="70"/>
    </row>
    <row r="37" spans="1:8" x14ac:dyDescent="0.25">
      <c r="A37" s="70"/>
      <c r="B37" s="182" t="s">
        <v>9</v>
      </c>
      <c r="C37" s="150"/>
      <c r="D37" s="153"/>
      <c r="E37" s="70"/>
      <c r="F37" s="699" t="s">
        <v>10</v>
      </c>
      <c r="G37" s="699"/>
      <c r="H37" s="70"/>
    </row>
    <row r="38" spans="1:8" x14ac:dyDescent="0.25">
      <c r="A38" s="70"/>
      <c r="B38" s="177" t="s">
        <v>328</v>
      </c>
      <c r="C38" s="150"/>
      <c r="D38" s="153"/>
      <c r="E38" s="70"/>
      <c r="F38" s="708" t="str">
        <f>+D2</f>
        <v>IFSCBU</v>
      </c>
      <c r="G38" s="699"/>
      <c r="H38" s="70"/>
    </row>
    <row r="39" spans="1:8" ht="15.75" x14ac:dyDescent="0.25">
      <c r="A39" s="70"/>
      <c r="B39" s="154"/>
      <c r="C39" s="48"/>
      <c r="D39" s="48"/>
      <c r="E39" s="48"/>
      <c r="F39" s="48"/>
      <c r="G39" s="48"/>
      <c r="H39" s="48"/>
    </row>
    <row r="40" spans="1:8" ht="15.75" x14ac:dyDescent="0.25">
      <c r="A40" s="70"/>
      <c r="B40" s="154"/>
      <c r="C40" s="48"/>
      <c r="D40" s="48"/>
      <c r="E40" s="48"/>
      <c r="F40" s="48"/>
      <c r="G40" s="48"/>
      <c r="H40" s="48"/>
    </row>
  </sheetData>
  <sheetProtection algorithmName="SHA-512" hashValue="J9l5A7cROf2LXY2I+7zWLBKeqHKwwt/JPCVRTjV2OakRFq6Hel8vt/PN/+XsUxMOQ1kzYmjNEQ10k7hhg7vdQw==" saltValue="xfkRrw98QEl1Nzncjzj2KQ==" spinCount="100000" sheet="1" formatCells="0" formatColumns="0" formatRows="0" insertColumns="0" autoFilter="0"/>
  <mergeCells count="10">
    <mergeCell ref="D2:E2"/>
    <mergeCell ref="A3:E3"/>
    <mergeCell ref="B30:G30"/>
    <mergeCell ref="B1:E1"/>
    <mergeCell ref="F1:G1"/>
    <mergeCell ref="B32:G32"/>
    <mergeCell ref="B33:G33"/>
    <mergeCell ref="F37:G37"/>
    <mergeCell ref="F38:G38"/>
    <mergeCell ref="B31:G31"/>
  </mergeCells>
  <conditionalFormatting sqref="J8:J50">
    <cfRule type="cellIs" dxfId="32" priority="1" operator="notEqual">
      <formula>0</formula>
    </cfRule>
  </conditionalFormatting>
  <dataValidations count="2">
    <dataValidation type="whole" allowBlank="1" showInputMessage="1" showErrorMessage="1" errorTitle="Do Not Enter Decimals" sqref="D34:D38 D8:E8 F8:F13 D18:F18 D10:E12 D23:E26" xr:uid="{00000000-0002-0000-0D00-000000000000}">
      <formula1>-9999999999999</formula1>
      <formula2>9999999999999</formula2>
    </dataValidation>
    <dataValidation type="whole" allowBlank="1" showInputMessage="1" showErrorMessage="1" errorTitle="Do Not Enter Decimals" error="Amount  should be without decimal" sqref="D9:E9" xr:uid="{00000000-0002-0000-0D00-000001000000}">
      <formula1>-9999999999999</formula1>
      <formula2>9999999999999</formula2>
    </dataValidation>
  </dataValidations>
  <pageMargins left="0.25" right="0.34" top="0.74803149606299213" bottom="0.74803149606299213" header="0.31496062992125984" footer="0.31496062992125984"/>
  <pageSetup paperSize="9" scale="72"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dimension ref="A1:I45"/>
  <sheetViews>
    <sheetView workbookViewId="0">
      <selection sqref="A1:F1"/>
    </sheetView>
    <sheetView workbookViewId="1">
      <selection sqref="A1:F1"/>
    </sheetView>
  </sheetViews>
  <sheetFormatPr defaultRowHeight="15" x14ac:dyDescent="0.25"/>
  <cols>
    <col min="1" max="1" width="3.140625" customWidth="1"/>
    <col min="2" max="2" width="3.42578125" customWidth="1"/>
    <col min="3" max="3" width="47.28515625" customWidth="1"/>
    <col min="4" max="4" width="20.42578125" customWidth="1"/>
    <col min="5" max="5" width="23.28515625" customWidth="1"/>
    <col min="6" max="6" width="19.140625" customWidth="1"/>
    <col min="8" max="8" width="13.85546875" customWidth="1"/>
    <col min="9" max="9" width="15.5703125" customWidth="1"/>
  </cols>
  <sheetData>
    <row r="1" spans="1:8" ht="20.25" x14ac:dyDescent="0.25">
      <c r="A1" s="715" t="s">
        <v>0</v>
      </c>
      <c r="B1" s="715"/>
      <c r="C1" s="715"/>
      <c r="D1" s="715"/>
      <c r="E1" s="715"/>
      <c r="F1" s="715"/>
      <c r="G1" s="46"/>
      <c r="H1" s="46"/>
    </row>
    <row r="2" spans="1:8" ht="18" x14ac:dyDescent="0.25">
      <c r="A2" s="70"/>
      <c r="B2" s="205"/>
      <c r="C2" s="773" t="str">
        <f>+'Ret 7'!D2</f>
        <v>IFSCBU</v>
      </c>
      <c r="D2" s="773"/>
      <c r="E2" s="686" t="s">
        <v>276</v>
      </c>
      <c r="F2" s="686"/>
    </row>
    <row r="3" spans="1:8" ht="15.75" x14ac:dyDescent="0.25">
      <c r="A3" s="70"/>
      <c r="B3" s="772" t="s">
        <v>277</v>
      </c>
      <c r="C3" s="772"/>
      <c r="D3" s="772"/>
      <c r="E3" s="772"/>
      <c r="F3" s="772"/>
    </row>
    <row r="4" spans="1:8" ht="18.75" customHeight="1" x14ac:dyDescent="0.25">
      <c r="A4" s="70"/>
      <c r="B4" s="182"/>
      <c r="C4" s="182"/>
      <c r="D4" s="182"/>
      <c r="E4" s="208"/>
      <c r="F4" s="229">
        <f>+'Ret 7'!F3</f>
        <v>45382</v>
      </c>
    </row>
    <row r="5" spans="1:8" ht="15.75" x14ac:dyDescent="0.25">
      <c r="A5" s="70"/>
      <c r="B5" s="48"/>
      <c r="C5" s="47"/>
      <c r="D5" s="47"/>
      <c r="E5" s="47"/>
      <c r="F5" s="155"/>
    </row>
    <row r="6" spans="1:8" ht="16.5" customHeight="1" thickBot="1" x14ac:dyDescent="0.3">
      <c r="A6" s="70"/>
      <c r="B6" s="48"/>
      <c r="C6" s="156"/>
      <c r="D6" s="156"/>
      <c r="E6" s="209" t="s">
        <v>342</v>
      </c>
      <c r="F6" s="227" t="str">
        <f>+'Ret 7'!G2</f>
        <v>INR</v>
      </c>
    </row>
    <row r="7" spans="1:8" ht="70.5" customHeight="1" x14ac:dyDescent="0.25">
      <c r="A7" s="48"/>
      <c r="B7" s="157" t="s">
        <v>185</v>
      </c>
      <c r="C7" s="765" t="s">
        <v>278</v>
      </c>
      <c r="D7" s="158" t="s">
        <v>279</v>
      </c>
      <c r="E7" s="767" t="s">
        <v>600</v>
      </c>
      <c r="F7" s="769" t="s">
        <v>280</v>
      </c>
    </row>
    <row r="8" spans="1:8" ht="28.5" customHeight="1" x14ac:dyDescent="0.25">
      <c r="A8" s="70"/>
      <c r="B8" s="366"/>
      <c r="C8" s="766"/>
      <c r="D8" s="159">
        <f>F4</f>
        <v>45382</v>
      </c>
      <c r="E8" s="768"/>
      <c r="F8" s="770"/>
    </row>
    <row r="9" spans="1:8" ht="30" x14ac:dyDescent="0.25">
      <c r="A9" s="73"/>
      <c r="B9" s="160">
        <v>1</v>
      </c>
      <c r="C9" s="51" t="s">
        <v>281</v>
      </c>
      <c r="D9" s="59"/>
      <c r="E9" s="59"/>
      <c r="F9" s="161" t="s">
        <v>282</v>
      </c>
    </row>
    <row r="10" spans="1:8" ht="30" x14ac:dyDescent="0.25">
      <c r="A10" s="73"/>
      <c r="B10" s="160">
        <v>2</v>
      </c>
      <c r="C10" s="51" t="s">
        <v>283</v>
      </c>
      <c r="D10" s="59"/>
      <c r="E10" s="59"/>
      <c r="F10" s="161" t="s">
        <v>282</v>
      </c>
    </row>
    <row r="11" spans="1:8" ht="30" x14ac:dyDescent="0.25">
      <c r="A11" s="73"/>
      <c r="B11" s="160">
        <v>3</v>
      </c>
      <c r="C11" s="51" t="s">
        <v>284</v>
      </c>
      <c r="D11" s="59"/>
      <c r="E11" s="59"/>
      <c r="F11" s="161" t="s">
        <v>282</v>
      </c>
    </row>
    <row r="12" spans="1:8" x14ac:dyDescent="0.25">
      <c r="A12" s="73"/>
      <c r="B12" s="160">
        <v>4</v>
      </c>
      <c r="C12" s="51" t="s">
        <v>285</v>
      </c>
      <c r="D12" s="59"/>
      <c r="E12" s="59"/>
      <c r="F12" s="161" t="s">
        <v>282</v>
      </c>
    </row>
    <row r="13" spans="1:8" ht="30" x14ac:dyDescent="0.25">
      <c r="A13" s="73"/>
      <c r="B13" s="160">
        <v>5</v>
      </c>
      <c r="C13" s="51" t="s">
        <v>286</v>
      </c>
      <c r="D13" s="59"/>
      <c r="E13" s="59"/>
      <c r="F13" s="161" t="s">
        <v>282</v>
      </c>
    </row>
    <row r="14" spans="1:8" x14ac:dyDescent="0.25">
      <c r="A14" s="73"/>
      <c r="B14" s="160">
        <v>6</v>
      </c>
      <c r="C14" s="51" t="s">
        <v>287</v>
      </c>
      <c r="D14" s="59"/>
      <c r="E14" s="59"/>
      <c r="F14" s="161" t="s">
        <v>282</v>
      </c>
    </row>
    <row r="15" spans="1:8" x14ac:dyDescent="0.25">
      <c r="A15" s="73"/>
      <c r="B15" s="160">
        <v>7</v>
      </c>
      <c r="C15" s="51" t="s">
        <v>288</v>
      </c>
      <c r="D15" s="59"/>
      <c r="E15" s="59"/>
      <c r="F15" s="161"/>
    </row>
    <row r="16" spans="1:8" x14ac:dyDescent="0.25">
      <c r="A16" s="73"/>
      <c r="B16" s="160">
        <v>8</v>
      </c>
      <c r="C16" s="51" t="s">
        <v>289</v>
      </c>
      <c r="D16" s="58">
        <f>SUM(D17:D35)</f>
        <v>0</v>
      </c>
      <c r="E16" s="58">
        <f>SUM(E17:E35)</f>
        <v>0</v>
      </c>
      <c r="F16" s="161" t="s">
        <v>282</v>
      </c>
    </row>
    <row r="17" spans="1:6" x14ac:dyDescent="0.25">
      <c r="A17" s="73"/>
      <c r="B17" s="367" t="s">
        <v>290</v>
      </c>
      <c r="C17" s="59"/>
      <c r="D17" s="59"/>
      <c r="E17" s="59"/>
      <c r="F17" s="161" t="s">
        <v>282</v>
      </c>
    </row>
    <row r="18" spans="1:6" x14ac:dyDescent="0.25">
      <c r="A18" s="73"/>
      <c r="B18" s="367" t="s">
        <v>291</v>
      </c>
      <c r="C18" s="59"/>
      <c r="D18" s="59"/>
      <c r="E18" s="59"/>
      <c r="F18" s="161" t="s">
        <v>282</v>
      </c>
    </row>
    <row r="19" spans="1:6" x14ac:dyDescent="0.25">
      <c r="A19" s="73"/>
      <c r="B19" s="367" t="s">
        <v>292</v>
      </c>
      <c r="C19" s="59"/>
      <c r="D19" s="59"/>
      <c r="E19" s="59"/>
      <c r="F19" s="161" t="s">
        <v>282</v>
      </c>
    </row>
    <row r="20" spans="1:6" x14ac:dyDescent="0.25">
      <c r="A20" s="73"/>
      <c r="B20" s="367" t="s">
        <v>293</v>
      </c>
      <c r="C20" s="59"/>
      <c r="D20" s="59"/>
      <c r="E20" s="59"/>
      <c r="F20" s="161" t="s">
        <v>282</v>
      </c>
    </row>
    <row r="21" spans="1:6" x14ac:dyDescent="0.25">
      <c r="A21" s="73"/>
      <c r="B21" s="367" t="s">
        <v>294</v>
      </c>
      <c r="C21" s="59"/>
      <c r="D21" s="59"/>
      <c r="E21" s="59"/>
      <c r="F21" s="161" t="s">
        <v>282</v>
      </c>
    </row>
    <row r="22" spans="1:6" x14ac:dyDescent="0.25">
      <c r="A22" s="73"/>
      <c r="B22" s="367" t="s">
        <v>295</v>
      </c>
      <c r="C22" s="59"/>
      <c r="D22" s="59"/>
      <c r="E22" s="59"/>
      <c r="F22" s="161" t="s">
        <v>282</v>
      </c>
    </row>
    <row r="23" spans="1:6" x14ac:dyDescent="0.25">
      <c r="A23" s="73"/>
      <c r="B23" s="367" t="s">
        <v>296</v>
      </c>
      <c r="C23" s="59"/>
      <c r="D23" s="59"/>
      <c r="E23" s="59"/>
      <c r="F23" s="161" t="s">
        <v>282</v>
      </c>
    </row>
    <row r="24" spans="1:6" x14ac:dyDescent="0.25">
      <c r="A24" s="73"/>
      <c r="B24" s="367" t="s">
        <v>297</v>
      </c>
      <c r="C24" s="59"/>
      <c r="D24" s="59"/>
      <c r="E24" s="59"/>
      <c r="F24" s="161" t="s">
        <v>282</v>
      </c>
    </row>
    <row r="25" spans="1:6" x14ac:dyDescent="0.25">
      <c r="A25" s="73"/>
      <c r="B25" s="367" t="s">
        <v>298</v>
      </c>
      <c r="C25" s="59"/>
      <c r="D25" s="59"/>
      <c r="E25" s="59"/>
      <c r="F25" s="161" t="s">
        <v>282</v>
      </c>
    </row>
    <row r="26" spans="1:6" x14ac:dyDescent="0.25">
      <c r="A26" s="73"/>
      <c r="B26" s="367" t="s">
        <v>299</v>
      </c>
      <c r="C26" s="59"/>
      <c r="D26" s="59"/>
      <c r="E26" s="59"/>
      <c r="F26" s="161" t="s">
        <v>282</v>
      </c>
    </row>
    <row r="27" spans="1:6" x14ac:dyDescent="0.25">
      <c r="A27" s="73"/>
      <c r="B27" s="367" t="s">
        <v>300</v>
      </c>
      <c r="C27" s="59"/>
      <c r="D27" s="59"/>
      <c r="E27" s="59"/>
      <c r="F27" s="161" t="s">
        <v>282</v>
      </c>
    </row>
    <row r="28" spans="1:6" x14ac:dyDescent="0.25">
      <c r="A28" s="73"/>
      <c r="B28" s="367" t="s">
        <v>301</v>
      </c>
      <c r="C28" s="59"/>
      <c r="D28" s="59"/>
      <c r="E28" s="59"/>
      <c r="F28" s="161" t="s">
        <v>282</v>
      </c>
    </row>
    <row r="29" spans="1:6" x14ac:dyDescent="0.25">
      <c r="A29" s="73"/>
      <c r="B29" s="367" t="s">
        <v>302</v>
      </c>
      <c r="C29" s="59"/>
      <c r="D29" s="59"/>
      <c r="E29" s="59"/>
      <c r="F29" s="161" t="s">
        <v>282</v>
      </c>
    </row>
    <row r="30" spans="1:6" x14ac:dyDescent="0.25">
      <c r="A30" s="73"/>
      <c r="B30" s="367" t="s">
        <v>303</v>
      </c>
      <c r="C30" s="59"/>
      <c r="D30" s="59"/>
      <c r="E30" s="59"/>
      <c r="F30" s="161" t="s">
        <v>282</v>
      </c>
    </row>
    <row r="31" spans="1:6" x14ac:dyDescent="0.25">
      <c r="A31" s="73"/>
      <c r="B31" s="367" t="s">
        <v>304</v>
      </c>
      <c r="C31" s="59"/>
      <c r="D31" s="59"/>
      <c r="E31" s="59"/>
      <c r="F31" s="161" t="s">
        <v>282</v>
      </c>
    </row>
    <row r="32" spans="1:6" x14ac:dyDescent="0.25">
      <c r="A32" s="73"/>
      <c r="B32" s="367" t="s">
        <v>305</v>
      </c>
      <c r="C32" s="59"/>
      <c r="D32" s="59"/>
      <c r="E32" s="59"/>
      <c r="F32" s="161" t="s">
        <v>282</v>
      </c>
    </row>
    <row r="33" spans="1:9" x14ac:dyDescent="0.25">
      <c r="A33" s="73"/>
      <c r="B33" s="367" t="s">
        <v>306</v>
      </c>
      <c r="C33" s="59"/>
      <c r="D33" s="59"/>
      <c r="E33" s="59"/>
      <c r="F33" s="161" t="s">
        <v>282</v>
      </c>
      <c r="H33" s="176" t="s">
        <v>341</v>
      </c>
      <c r="I33" s="176" t="s">
        <v>337</v>
      </c>
    </row>
    <row r="34" spans="1:9" x14ac:dyDescent="0.25">
      <c r="A34" s="73"/>
      <c r="B34" s="367" t="s">
        <v>344</v>
      </c>
      <c r="C34" s="210"/>
      <c r="D34" s="210"/>
      <c r="E34" s="210"/>
      <c r="F34" s="211"/>
    </row>
    <row r="35" spans="1:9" x14ac:dyDescent="0.25">
      <c r="A35" s="73"/>
      <c r="B35" s="367" t="s">
        <v>345</v>
      </c>
      <c r="C35" s="210"/>
      <c r="D35" s="210"/>
      <c r="E35" s="210"/>
      <c r="F35" s="211"/>
    </row>
    <row r="36" spans="1:9" ht="16.5" thickBot="1" x14ac:dyDescent="0.3">
      <c r="A36" s="73"/>
      <c r="B36" s="368" t="s">
        <v>7</v>
      </c>
      <c r="C36" s="162" t="s">
        <v>610</v>
      </c>
      <c r="D36" s="163">
        <f>SUM(D9:D16)</f>
        <v>0</v>
      </c>
      <c r="E36" s="163">
        <f>SUM(E9:E16)</f>
        <v>0</v>
      </c>
      <c r="F36" s="164" t="s">
        <v>282</v>
      </c>
      <c r="H36">
        <f>+VLOOKUP(2790,'Input EWGL GL'!C:D,2,0)</f>
        <v>0</v>
      </c>
      <c r="I36" s="172">
        <f>+D36-H36</f>
        <v>0</v>
      </c>
    </row>
    <row r="37" spans="1:9" ht="15.75" x14ac:dyDescent="0.25">
      <c r="A37" s="73"/>
      <c r="B37" s="150"/>
      <c r="C37" s="165"/>
      <c r="D37" s="166"/>
      <c r="E37" s="166"/>
      <c r="F37" s="167"/>
    </row>
    <row r="38" spans="1:9" ht="15.75" x14ac:dyDescent="0.25">
      <c r="A38" s="48"/>
      <c r="B38" s="47" t="s">
        <v>203</v>
      </c>
      <c r="C38" s="369" t="s">
        <v>601</v>
      </c>
      <c r="D38" s="168"/>
      <c r="E38" s="168"/>
      <c r="F38" s="70"/>
    </row>
    <row r="39" spans="1:9" ht="15.75" x14ac:dyDescent="0.25">
      <c r="A39" s="70"/>
      <c r="B39" s="149"/>
      <c r="C39" s="369"/>
      <c r="D39" s="169"/>
      <c r="E39" s="169"/>
      <c r="F39" s="169"/>
    </row>
    <row r="40" spans="1:9" ht="15.75" x14ac:dyDescent="0.25">
      <c r="A40" s="70"/>
      <c r="B40" s="169"/>
      <c r="C40" s="70"/>
      <c r="D40" s="18"/>
      <c r="E40" s="70"/>
      <c r="F40" s="70"/>
    </row>
    <row r="41" spans="1:9" x14ac:dyDescent="0.25">
      <c r="A41" s="70"/>
      <c r="B41" s="149"/>
      <c r="C41" s="182" t="s">
        <v>9</v>
      </c>
      <c r="D41" s="70"/>
      <c r="E41" s="699" t="s">
        <v>10</v>
      </c>
      <c r="F41" s="699"/>
    </row>
    <row r="42" spans="1:9" x14ac:dyDescent="0.25">
      <c r="A42" s="70"/>
      <c r="B42" s="149"/>
      <c r="C42" s="177" t="s">
        <v>328</v>
      </c>
      <c r="D42" s="70"/>
      <c r="E42" s="708" t="str">
        <f>+C2</f>
        <v>IFSCBU</v>
      </c>
      <c r="F42" s="699"/>
    </row>
    <row r="43" spans="1:9" x14ac:dyDescent="0.25">
      <c r="A43" s="70"/>
      <c r="B43" s="149"/>
      <c r="C43" s="70"/>
      <c r="D43" s="70"/>
      <c r="E43" s="70"/>
      <c r="F43" s="70"/>
    </row>
    <row r="44" spans="1:9" ht="15.75" x14ac:dyDescent="0.25">
      <c r="A44" s="70"/>
      <c r="B44" s="149"/>
      <c r="C44" s="48"/>
      <c r="D44" s="156"/>
      <c r="E44" s="48"/>
      <c r="F44" s="48"/>
    </row>
    <row r="45" spans="1:9" ht="15.75" x14ac:dyDescent="0.25">
      <c r="A45" s="48"/>
      <c r="B45" s="48"/>
      <c r="C45" s="48"/>
      <c r="D45" s="48"/>
      <c r="E45" s="771" t="s">
        <v>7</v>
      </c>
      <c r="F45" s="771"/>
    </row>
  </sheetData>
  <sheetProtection algorithmName="SHA-512" hashValue="dVodzEdp1Y4F7ZIeUlEhtjEY6w/mQu8Imo+e1loCunXY+pzpbxm6DMmZ3Mbn5y++r9O/f58P2+vzgds5Vr599g==" saltValue="mf02gfc9p7yUEO3YvDpRqQ==" spinCount="100000" sheet="1" formatCells="0" formatColumns="0" formatRows="0" insertColumns="0" autoFilter="0"/>
  <mergeCells count="10">
    <mergeCell ref="A1:F1"/>
    <mergeCell ref="C7:C8"/>
    <mergeCell ref="E7:E8"/>
    <mergeCell ref="F7:F8"/>
    <mergeCell ref="E45:F45"/>
    <mergeCell ref="E2:F2"/>
    <mergeCell ref="B3:F3"/>
    <mergeCell ref="E41:F41"/>
    <mergeCell ref="E42:F42"/>
    <mergeCell ref="C2:D2"/>
  </mergeCells>
  <conditionalFormatting sqref="I36">
    <cfRule type="cellIs" dxfId="31" priority="2" operator="notEqual">
      <formula>0</formula>
    </cfRule>
  </conditionalFormatting>
  <dataValidations count="2">
    <dataValidation type="whole" allowBlank="1" showInputMessage="1" showErrorMessage="1" errorTitle="Do Not Enter Decimals" sqref="D17:E35 E9:E15 D10:D15" xr:uid="{00000000-0002-0000-0E00-000000000000}">
      <formula1>-9999999999999</formula1>
      <formula2>9999999999999</formula2>
    </dataValidation>
    <dataValidation type="whole" allowBlank="1" showInputMessage="1" showErrorMessage="1" errorTitle="Do Not Enter Decimals" error="Amount  should be without decimal" sqref="D9" xr:uid="{00000000-0002-0000-0E00-000001000000}">
      <formula1>-9999999999999</formula1>
      <formula2>9999999999999</formula2>
    </dataValidation>
  </dataValidations>
  <pageMargins left="0.23" right="0.17" top="0.74803149606299213" bottom="0.74803149606299213" header="0.31496062992125984" footer="0.31496062992125984"/>
  <pageSetup paperSize="9" scale="74"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dimension ref="A1:T90"/>
  <sheetViews>
    <sheetView workbookViewId="0">
      <selection sqref="A1:P1"/>
    </sheetView>
    <sheetView workbookViewId="1">
      <selection sqref="A1:P1"/>
    </sheetView>
  </sheetViews>
  <sheetFormatPr defaultRowHeight="15" x14ac:dyDescent="0.25"/>
  <cols>
    <col min="1" max="1" width="5.7109375" customWidth="1"/>
    <col min="2" max="2" width="48" customWidth="1"/>
    <col min="3" max="3" width="7.140625" customWidth="1"/>
    <col min="4" max="4" width="7.28515625" hidden="1" customWidth="1"/>
    <col min="5" max="5" width="14.42578125" customWidth="1"/>
    <col min="6" max="15" width="11.7109375" customWidth="1"/>
    <col min="16" max="16" width="13" customWidth="1"/>
    <col min="18" max="18" width="17.5703125" style="462" customWidth="1"/>
    <col min="19" max="19" width="19.28515625" style="463" customWidth="1"/>
  </cols>
  <sheetData>
    <row r="1" spans="1:19" ht="18" x14ac:dyDescent="0.25">
      <c r="A1" s="780" t="s">
        <v>0</v>
      </c>
      <c r="B1" s="780"/>
      <c r="C1" s="780"/>
      <c r="D1" s="780"/>
      <c r="E1" s="780"/>
      <c r="F1" s="780"/>
      <c r="G1" s="780"/>
      <c r="H1" s="780"/>
      <c r="I1" s="780"/>
      <c r="J1" s="780"/>
      <c r="K1" s="780"/>
      <c r="L1" s="780"/>
      <c r="M1" s="780"/>
      <c r="N1" s="780"/>
      <c r="O1" s="780"/>
      <c r="P1" s="780"/>
    </row>
    <row r="2" spans="1:19" ht="15.75" x14ac:dyDescent="0.25">
      <c r="A2" s="464"/>
      <c r="B2" s="465"/>
      <c r="C2" s="466"/>
      <c r="D2" s="466"/>
      <c r="E2" s="465"/>
      <c r="F2" s="465"/>
      <c r="G2" s="781">
        <f>+'Input EWGL GL'!D2</f>
        <v>0</v>
      </c>
      <c r="H2" s="782"/>
      <c r="I2" s="782"/>
      <c r="J2" s="783"/>
      <c r="K2" s="465"/>
      <c r="L2" s="465"/>
      <c r="M2" s="465"/>
      <c r="N2" s="784" t="s">
        <v>705</v>
      </c>
      <c r="O2" s="784"/>
      <c r="P2" s="784"/>
    </row>
    <row r="3" spans="1:19" ht="15.75" x14ac:dyDescent="0.25">
      <c r="A3" s="785" t="s">
        <v>706</v>
      </c>
      <c r="B3" s="785"/>
      <c r="C3" s="785"/>
      <c r="D3" s="785"/>
      <c r="E3" s="785"/>
      <c r="F3" s="785"/>
      <c r="G3" s="785"/>
      <c r="H3" s="785"/>
      <c r="I3" s="785"/>
      <c r="J3" s="785"/>
      <c r="K3" s="786" t="e">
        <f>+#REF!</f>
        <v>#REF!</v>
      </c>
      <c r="L3" s="786"/>
      <c r="M3" s="465"/>
      <c r="N3" s="465"/>
      <c r="O3" s="467"/>
      <c r="P3" s="468"/>
    </row>
    <row r="4" spans="1:19" ht="30.75" customHeight="1" x14ac:dyDescent="0.25">
      <c r="A4" s="787" t="s">
        <v>707</v>
      </c>
      <c r="B4" s="787"/>
      <c r="C4" s="787"/>
      <c r="D4" s="787"/>
      <c r="E4" s="787"/>
      <c r="F4" s="787"/>
      <c r="G4" s="787"/>
      <c r="H4" s="787"/>
      <c r="I4" s="787"/>
      <c r="J4" s="787"/>
      <c r="K4" s="787"/>
      <c r="L4" s="787"/>
      <c r="M4" s="788" t="str">
        <f>+IF(P4="LC","Amount in Millions upto two decimals","Amount in Crores upto two decimals")</f>
        <v>Amount in Crores upto two decimals</v>
      </c>
      <c r="N4" s="788"/>
      <c r="O4" s="788"/>
      <c r="P4" s="227" t="str">
        <f>+'Ret 8'!F6</f>
        <v>INR</v>
      </c>
    </row>
    <row r="5" spans="1:19" ht="57" customHeight="1" x14ac:dyDescent="0.25">
      <c r="A5" s="461" t="s">
        <v>708</v>
      </c>
      <c r="B5" s="461" t="s">
        <v>172</v>
      </c>
      <c r="C5" s="461" t="s">
        <v>126</v>
      </c>
      <c r="D5" s="461" t="s">
        <v>709</v>
      </c>
      <c r="E5" s="461" t="s">
        <v>710</v>
      </c>
      <c r="F5" s="461" t="s">
        <v>711</v>
      </c>
      <c r="G5" s="461" t="s">
        <v>712</v>
      </c>
      <c r="H5" s="469" t="s">
        <v>713</v>
      </c>
      <c r="I5" s="469" t="s">
        <v>714</v>
      </c>
      <c r="J5" s="469" t="s">
        <v>715</v>
      </c>
      <c r="K5" s="461" t="s">
        <v>716</v>
      </c>
      <c r="L5" s="461" t="s">
        <v>717</v>
      </c>
      <c r="M5" s="470" t="s">
        <v>718</v>
      </c>
      <c r="N5" s="470" t="s">
        <v>719</v>
      </c>
      <c r="O5" s="470" t="s">
        <v>720</v>
      </c>
      <c r="P5" s="471" t="s">
        <v>263</v>
      </c>
      <c r="R5" s="472" t="s">
        <v>343</v>
      </c>
      <c r="S5" s="473" t="s">
        <v>324</v>
      </c>
    </row>
    <row r="6" spans="1:19" x14ac:dyDescent="0.25">
      <c r="A6" s="461">
        <v>1</v>
      </c>
      <c r="B6" s="474" t="s">
        <v>721</v>
      </c>
      <c r="C6" s="171"/>
      <c r="D6" s="171"/>
      <c r="E6" s="475"/>
      <c r="F6" s="475"/>
      <c r="G6" s="475"/>
      <c r="H6" s="475"/>
      <c r="I6" s="475"/>
      <c r="J6" s="475"/>
      <c r="K6" s="475"/>
      <c r="L6" s="475"/>
      <c r="M6" s="475"/>
      <c r="N6" s="475"/>
      <c r="O6" s="475"/>
      <c r="P6" s="476"/>
    </row>
    <row r="7" spans="1:19" x14ac:dyDescent="0.25">
      <c r="A7" s="461" t="s">
        <v>722</v>
      </c>
      <c r="B7" s="477" t="s">
        <v>723</v>
      </c>
      <c r="C7" s="171"/>
      <c r="D7" s="171"/>
      <c r="E7" s="475"/>
      <c r="F7" s="475"/>
      <c r="G7" s="475"/>
      <c r="H7" s="475"/>
      <c r="I7" s="475"/>
      <c r="J7" s="475"/>
      <c r="K7" s="475"/>
      <c r="L7" s="475"/>
      <c r="M7" s="475"/>
      <c r="N7" s="475"/>
      <c r="O7" s="475"/>
      <c r="P7" s="476"/>
    </row>
    <row r="8" spans="1:19" x14ac:dyDescent="0.25">
      <c r="A8" s="171"/>
      <c r="B8" s="478" t="s">
        <v>724</v>
      </c>
      <c r="C8" s="461">
        <v>6010</v>
      </c>
      <c r="D8" s="461">
        <v>20</v>
      </c>
      <c r="E8" s="479"/>
      <c r="F8" s="479"/>
      <c r="G8" s="479"/>
      <c r="H8" s="479"/>
      <c r="I8" s="479"/>
      <c r="J8" s="479"/>
      <c r="K8" s="479"/>
      <c r="L8" s="479"/>
      <c r="M8" s="479"/>
      <c r="N8" s="479"/>
      <c r="O8" s="479"/>
      <c r="P8" s="480">
        <f>SUM(E8:O8)</f>
        <v>0</v>
      </c>
      <c r="R8" s="481" t="e">
        <f>IF(P4="INR",VLOOKUP(C8,'Input EWGL GL'!$D$7:$D$401,3,0)/10000,VLOOKUP(C8,'Input EWGL GL'!$D$7:$D$401,3,0)/1000)</f>
        <v>#N/A</v>
      </c>
      <c r="S8" s="481" t="e">
        <f>+R8-ROUND(P8,0)</f>
        <v>#N/A</v>
      </c>
    </row>
    <row r="9" spans="1:19" x14ac:dyDescent="0.25">
      <c r="A9" s="461" t="s">
        <v>725</v>
      </c>
      <c r="B9" s="477" t="s">
        <v>726</v>
      </c>
      <c r="C9" s="171"/>
      <c r="D9" s="171"/>
      <c r="E9" s="482"/>
      <c r="F9" s="482"/>
      <c r="G9" s="482"/>
      <c r="H9" s="482"/>
      <c r="I9" s="482"/>
      <c r="J9" s="482"/>
      <c r="K9" s="482"/>
      <c r="L9" s="482"/>
      <c r="M9" s="482"/>
      <c r="N9" s="482"/>
      <c r="O9" s="483"/>
      <c r="P9" s="484"/>
      <c r="R9" s="496"/>
      <c r="S9" s="496"/>
    </row>
    <row r="10" spans="1:19" x14ac:dyDescent="0.25">
      <c r="A10" s="171"/>
      <c r="B10" s="478" t="s">
        <v>727</v>
      </c>
      <c r="C10" s="461">
        <v>6020</v>
      </c>
      <c r="D10" s="461">
        <v>30</v>
      </c>
      <c r="E10" s="479"/>
      <c r="F10" s="479"/>
      <c r="G10" s="479"/>
      <c r="H10" s="479"/>
      <c r="I10" s="479"/>
      <c r="J10" s="479"/>
      <c r="K10" s="479"/>
      <c r="L10" s="479"/>
      <c r="M10" s="479"/>
      <c r="N10" s="479"/>
      <c r="O10" s="479"/>
      <c r="P10" s="480">
        <f>SUM(E10:O10)</f>
        <v>0</v>
      </c>
      <c r="R10" s="481" t="e">
        <f>IF(P4="INR",VLOOKUP(C10,'Input EWGL GL'!$D$7:$D$401,3,0)/10000,VLOOKUP(C10,'Input EWGL GL'!$D$7:$D$401,3,0)/1000)</f>
        <v>#N/A</v>
      </c>
      <c r="S10" s="481" t="e">
        <f>+R10-ROUND(P10,0)</f>
        <v>#N/A</v>
      </c>
    </row>
    <row r="11" spans="1:19" x14ac:dyDescent="0.25">
      <c r="A11" s="461" t="s">
        <v>728</v>
      </c>
      <c r="B11" s="477" t="s">
        <v>729</v>
      </c>
      <c r="C11" s="171"/>
      <c r="D11" s="171"/>
      <c r="E11" s="482"/>
      <c r="F11" s="482"/>
      <c r="G11" s="482"/>
      <c r="H11" s="482"/>
      <c r="I11" s="482"/>
      <c r="J11" s="482"/>
      <c r="K11" s="482"/>
      <c r="L11" s="482"/>
      <c r="M11" s="482"/>
      <c r="N11" s="482"/>
      <c r="O11" s="482"/>
      <c r="P11" s="484"/>
      <c r="R11" s="481"/>
      <c r="S11" s="481"/>
    </row>
    <row r="12" spans="1:19" x14ac:dyDescent="0.25">
      <c r="A12" s="171"/>
      <c r="B12" s="485" t="s">
        <v>730</v>
      </c>
      <c r="C12" s="486">
        <v>6030</v>
      </c>
      <c r="D12" s="486">
        <v>50</v>
      </c>
      <c r="E12" s="479"/>
      <c r="F12" s="479"/>
      <c r="G12" s="479"/>
      <c r="H12" s="479"/>
      <c r="I12" s="479"/>
      <c r="J12" s="479"/>
      <c r="K12" s="479"/>
      <c r="L12" s="479"/>
      <c r="M12" s="479"/>
      <c r="N12" s="479"/>
      <c r="O12" s="479"/>
      <c r="P12" s="487">
        <f>SUM(E12:O12)</f>
        <v>0</v>
      </c>
      <c r="R12" s="481" t="e">
        <f>IF(P4="INR",VLOOKUP(C12,'Input EWGL GL'!$D$7:$D$401,3,0)/10000,VLOOKUP(C12,'Input EWGL GL'!$D$7:$D$401,3,0)/1000)</f>
        <v>#N/A</v>
      </c>
      <c r="S12" s="481" t="e">
        <f t="shared" ref="S12:S13" si="0">+R12-ROUND(P12,0)</f>
        <v>#N/A</v>
      </c>
    </row>
    <row r="13" spans="1:19" x14ac:dyDescent="0.25">
      <c r="A13" s="488"/>
      <c r="B13" s="489" t="s">
        <v>731</v>
      </c>
      <c r="C13" s="488">
        <v>6050</v>
      </c>
      <c r="D13" s="488">
        <v>60</v>
      </c>
      <c r="E13" s="490">
        <f>+E8+E10+E12</f>
        <v>0</v>
      </c>
      <c r="F13" s="490">
        <f t="shared" ref="F13:N13" si="1">+F8+F10+F12</f>
        <v>0</v>
      </c>
      <c r="G13" s="490">
        <f t="shared" si="1"/>
        <v>0</v>
      </c>
      <c r="H13" s="490">
        <f t="shared" si="1"/>
        <v>0</v>
      </c>
      <c r="I13" s="490">
        <f t="shared" si="1"/>
        <v>0</v>
      </c>
      <c r="J13" s="490">
        <f t="shared" si="1"/>
        <v>0</v>
      </c>
      <c r="K13" s="490">
        <f t="shared" si="1"/>
        <v>0</v>
      </c>
      <c r="L13" s="490">
        <f t="shared" si="1"/>
        <v>0</v>
      </c>
      <c r="M13" s="490">
        <f t="shared" si="1"/>
        <v>0</v>
      </c>
      <c r="N13" s="490">
        <f t="shared" si="1"/>
        <v>0</v>
      </c>
      <c r="O13" s="490">
        <f>+O8+O10+O12</f>
        <v>0</v>
      </c>
      <c r="P13" s="491">
        <f>+P8+P10+P12</f>
        <v>0</v>
      </c>
      <c r="R13" s="481" t="e">
        <f>+R8+R10+R12</f>
        <v>#N/A</v>
      </c>
      <c r="S13" s="481" t="e">
        <f t="shared" si="0"/>
        <v>#N/A</v>
      </c>
    </row>
    <row r="14" spans="1:19" x14ac:dyDescent="0.25">
      <c r="A14" s="171"/>
      <c r="B14" s="475"/>
      <c r="C14" s="171"/>
      <c r="D14" s="171"/>
      <c r="E14" s="482"/>
      <c r="F14" s="482"/>
      <c r="G14" s="482"/>
      <c r="H14" s="482"/>
      <c r="I14" s="482"/>
      <c r="J14" s="482"/>
      <c r="K14" s="482"/>
      <c r="L14" s="482"/>
      <c r="M14" s="482"/>
      <c r="N14" s="482"/>
      <c r="O14" s="482"/>
      <c r="P14" s="484"/>
      <c r="R14" s="496"/>
      <c r="S14" s="496"/>
    </row>
    <row r="15" spans="1:19" x14ac:dyDescent="0.25">
      <c r="A15" s="461">
        <v>2</v>
      </c>
      <c r="B15" s="477" t="s">
        <v>732</v>
      </c>
      <c r="C15" s="171"/>
      <c r="D15" s="171"/>
      <c r="E15" s="482"/>
      <c r="F15" s="482"/>
      <c r="G15" s="482"/>
      <c r="H15" s="482"/>
      <c r="I15" s="482"/>
      <c r="J15" s="482"/>
      <c r="K15" s="482"/>
      <c r="L15" s="482"/>
      <c r="M15" s="482"/>
      <c r="N15" s="482"/>
      <c r="O15" s="482"/>
      <c r="P15" s="484"/>
      <c r="R15" s="496"/>
      <c r="S15" s="496"/>
    </row>
    <row r="16" spans="1:19" x14ac:dyDescent="0.25">
      <c r="A16" s="171"/>
      <c r="B16" s="478" t="s">
        <v>884</v>
      </c>
      <c r="C16" s="492">
        <v>4345</v>
      </c>
      <c r="D16" s="492">
        <v>71</v>
      </c>
      <c r="E16" s="479"/>
      <c r="F16" s="479"/>
      <c r="G16" s="479"/>
      <c r="H16" s="479"/>
      <c r="I16" s="479"/>
      <c r="J16" s="479">
        <v>0</v>
      </c>
      <c r="K16" s="479"/>
      <c r="L16" s="479"/>
      <c r="M16" s="479"/>
      <c r="N16" s="479"/>
      <c r="O16" s="479">
        <v>0</v>
      </c>
      <c r="P16" s="480">
        <f>SUM(E16:O16)</f>
        <v>0</v>
      </c>
      <c r="R16" s="481" t="e">
        <f>IF(P4="INR",VLOOKUP(C16,'Input EWGL GL'!$D$7:$D$401,2,0)/10000,VLOOKUP(C16,'Input EWGL GL'!$D$7:$D$401,2,0)/1000)</f>
        <v>#N/A</v>
      </c>
      <c r="S16" s="481" t="e">
        <f t="shared" ref="S16:S22" si="2">+R16-ROUND(P16,0)</f>
        <v>#N/A</v>
      </c>
    </row>
    <row r="17" spans="1:20" ht="28.5" x14ac:dyDescent="0.25">
      <c r="A17" s="171"/>
      <c r="B17" s="478" t="s">
        <v>885</v>
      </c>
      <c r="C17" s="492">
        <v>4350</v>
      </c>
      <c r="D17" s="492">
        <v>72</v>
      </c>
      <c r="E17" s="479"/>
      <c r="F17" s="479"/>
      <c r="G17" s="479"/>
      <c r="H17" s="479"/>
      <c r="I17" s="479"/>
      <c r="J17" s="479"/>
      <c r="K17" s="479"/>
      <c r="L17" s="479"/>
      <c r="M17" s="479"/>
      <c r="N17" s="479"/>
      <c r="O17" s="479">
        <v>0</v>
      </c>
      <c r="P17" s="480">
        <f>SUM(E17:O17)</f>
        <v>0</v>
      </c>
      <c r="R17" s="481" t="e">
        <f>IF(P5="INR",VLOOKUP(C17,'Input EWGL GL'!$D$7:$D$401,2,0)/10000,VLOOKUP(C17,'Input EWGL GL'!$D$7:$D$401,2,0)/1000)</f>
        <v>#N/A</v>
      </c>
      <c r="S17" s="481" t="e">
        <f t="shared" si="2"/>
        <v>#N/A</v>
      </c>
    </row>
    <row r="18" spans="1:20" x14ac:dyDescent="0.25">
      <c r="A18" s="171"/>
      <c r="B18" s="478" t="s">
        <v>886</v>
      </c>
      <c r="C18" s="492">
        <v>4351</v>
      </c>
      <c r="D18" s="492">
        <v>73</v>
      </c>
      <c r="E18" s="479"/>
      <c r="F18" s="479"/>
      <c r="G18" s="479"/>
      <c r="H18" s="479"/>
      <c r="I18" s="479"/>
      <c r="J18" s="479"/>
      <c r="K18" s="479"/>
      <c r="L18" s="479"/>
      <c r="M18" s="479"/>
      <c r="N18" s="479"/>
      <c r="O18" s="479"/>
      <c r="P18" s="480">
        <f>SUM(E18:O18)</f>
        <v>0</v>
      </c>
      <c r="R18" s="481" t="e">
        <f>IF(P4="INR",VLOOKUP(C18,'Input EWGL GL'!$D$7:$D$401,2,0)/10000,VLOOKUP(C18,'Input EWGL GL'!$D$7:$D$401,2,0)/1000)</f>
        <v>#N/A</v>
      </c>
      <c r="S18" s="481" t="e">
        <f t="shared" si="2"/>
        <v>#N/A</v>
      </c>
    </row>
    <row r="19" spans="1:20" ht="28.5" x14ac:dyDescent="0.25">
      <c r="A19" s="171"/>
      <c r="B19" s="485" t="s">
        <v>887</v>
      </c>
      <c r="C19" s="492">
        <v>4352</v>
      </c>
      <c r="D19" s="492">
        <v>74</v>
      </c>
      <c r="E19" s="479"/>
      <c r="F19" s="479"/>
      <c r="G19" s="479"/>
      <c r="H19" s="479"/>
      <c r="I19" s="479"/>
      <c r="J19" s="479"/>
      <c r="K19" s="479"/>
      <c r="L19" s="479"/>
      <c r="M19" s="479"/>
      <c r="N19" s="479"/>
      <c r="O19" s="479"/>
      <c r="P19" s="480">
        <f>SUM(E19:O19)</f>
        <v>0</v>
      </c>
      <c r="R19" s="481" t="e">
        <f>IF(P4="INR",(VLOOKUP(C19,'Input EWGL GL'!$D$7:$D$401,2,0)+VLOOKUP(4351,'Input EWGL GL'!$D$7:$D$401,2,0)+VLOOKUP(4352,'Input EWGL GL'!$D$7:$D$401,2,0)+VLOOKUP(5056,'Input EWGL GL'!$D$7:$D$401,2,0))/10000,(VLOOKUP(C19,'Input EWGL GL'!$D$7:$D$401,2,0)+VLOOKUP(4351,'Input EWGL GL'!$D$7:$D$401,2,0)+VLOOKUP(4352,'Input EWGL GL'!$D$7:$D$401,2,0)+VLOOKUP(5056,'Input EWGL GL'!$D$7:$D$401,2,0))/1000)</f>
        <v>#N/A</v>
      </c>
      <c r="S19" s="481" t="e">
        <f t="shared" si="2"/>
        <v>#N/A</v>
      </c>
    </row>
    <row r="20" spans="1:20" x14ac:dyDescent="0.25">
      <c r="A20" s="171"/>
      <c r="B20" s="485" t="s">
        <v>888</v>
      </c>
      <c r="C20" s="492">
        <v>4360</v>
      </c>
      <c r="D20" s="492"/>
      <c r="E20" s="479"/>
      <c r="F20" s="479"/>
      <c r="G20" s="479"/>
      <c r="H20" s="479"/>
      <c r="I20" s="479"/>
      <c r="J20" s="479"/>
      <c r="K20" s="479"/>
      <c r="L20" s="479"/>
      <c r="M20" s="479"/>
      <c r="N20" s="479"/>
      <c r="O20" s="479"/>
      <c r="P20" s="480">
        <f t="shared" ref="P20:P21" si="3">SUM(E20:O20)</f>
        <v>0</v>
      </c>
      <c r="R20" s="481" t="e">
        <f>IF(P4="INR",(VLOOKUP(C20,'Input EWGL GL'!$D$7:$D$401,2,0)+VLOOKUP(4351,'Input EWGL GL'!$D$7:$D$401,2,0)+VLOOKUP(4352,'Input EWGL GL'!$D$7:$D$401,2,0)+VLOOKUP(5056,'Input EWGL GL'!$D$7:$D$401,2,0))/10000,(VLOOKUP(C20,'Input EWGL GL'!$D$7:$D$401,2,0)+VLOOKUP(4351,'Input EWGL GL'!$D$7:$D$401,2,0)+VLOOKUP(4352,'Input EWGL GL'!$D$7:$D$401,2,0)+VLOOKUP(5056,'Input EWGL GL'!$D$7:$D$401,2,0))/1000)</f>
        <v>#N/A</v>
      </c>
      <c r="S20" s="481" t="e">
        <f t="shared" si="2"/>
        <v>#N/A</v>
      </c>
    </row>
    <row r="21" spans="1:20" x14ac:dyDescent="0.25">
      <c r="A21" s="171"/>
      <c r="B21" s="485" t="s">
        <v>889</v>
      </c>
      <c r="C21" s="492">
        <v>5056</v>
      </c>
      <c r="D21" s="492"/>
      <c r="E21" s="479"/>
      <c r="F21" s="479"/>
      <c r="G21" s="479"/>
      <c r="H21" s="479"/>
      <c r="I21" s="479"/>
      <c r="J21" s="479"/>
      <c r="K21" s="479"/>
      <c r="L21" s="479"/>
      <c r="M21" s="479"/>
      <c r="N21" s="479"/>
      <c r="O21" s="479"/>
      <c r="P21" s="480">
        <f t="shared" si="3"/>
        <v>0</v>
      </c>
      <c r="R21" s="481" t="e">
        <f>IF(P6="INR",(VLOOKUP(C21,'Input EWGL GL'!$D$7:$D$401,2,0)+VLOOKUP(4351,'Input EWGL GL'!$D$7:$D$401,2,0)+VLOOKUP(4352,'Input EWGL GL'!$D$7:$D$401,2,0)+VLOOKUP(5056,'Input EWGL GL'!$D$7:$D$401,2,0))/10000,(VLOOKUP(C21,'Input EWGL GL'!$D$7:$D$401,2,0)+VLOOKUP(4351,'Input EWGL GL'!$D$7:$D$401,2,0)+VLOOKUP(4352,'Input EWGL GL'!$D$7:$D$401,2,0)+VLOOKUP(5056,'Input EWGL GL'!$D$7:$D$401,2,0))/1000)</f>
        <v>#N/A</v>
      </c>
      <c r="S21" s="481" t="e">
        <f t="shared" si="2"/>
        <v>#N/A</v>
      </c>
    </row>
    <row r="22" spans="1:20" x14ac:dyDescent="0.25">
      <c r="A22" s="488"/>
      <c r="B22" s="489" t="s">
        <v>733</v>
      </c>
      <c r="C22" s="488">
        <v>4365</v>
      </c>
      <c r="D22" s="488">
        <v>80</v>
      </c>
      <c r="E22" s="493">
        <f t="shared" ref="E22:O22" si="4">SUM(E16:E21)</f>
        <v>0</v>
      </c>
      <c r="F22" s="493">
        <f t="shared" si="4"/>
        <v>0</v>
      </c>
      <c r="G22" s="493">
        <f t="shared" si="4"/>
        <v>0</v>
      </c>
      <c r="H22" s="493">
        <f t="shared" si="4"/>
        <v>0</v>
      </c>
      <c r="I22" s="493">
        <f t="shared" si="4"/>
        <v>0</v>
      </c>
      <c r="J22" s="493">
        <f t="shared" si="4"/>
        <v>0</v>
      </c>
      <c r="K22" s="493">
        <f t="shared" si="4"/>
        <v>0</v>
      </c>
      <c r="L22" s="493">
        <f t="shared" si="4"/>
        <v>0</v>
      </c>
      <c r="M22" s="493">
        <f t="shared" si="4"/>
        <v>0</v>
      </c>
      <c r="N22" s="493">
        <f t="shared" si="4"/>
        <v>0</v>
      </c>
      <c r="O22" s="493">
        <f t="shared" si="4"/>
        <v>0</v>
      </c>
      <c r="P22" s="493">
        <f>SUM(P16:P21)</f>
        <v>0</v>
      </c>
      <c r="R22" s="494" t="e">
        <f>SUM(R16:R21)</f>
        <v>#N/A</v>
      </c>
      <c r="S22" s="481" t="e">
        <f t="shared" si="2"/>
        <v>#N/A</v>
      </c>
    </row>
    <row r="23" spans="1:20" x14ac:dyDescent="0.25">
      <c r="A23" s="171"/>
      <c r="B23" s="178"/>
      <c r="C23" s="236"/>
      <c r="D23" s="236"/>
      <c r="E23" s="495"/>
      <c r="F23" s="495"/>
      <c r="G23" s="495"/>
      <c r="H23" s="495"/>
      <c r="I23" s="495"/>
      <c r="J23" s="495"/>
      <c r="K23" s="495"/>
      <c r="L23" s="495"/>
      <c r="M23" s="495"/>
      <c r="N23" s="495"/>
      <c r="O23" s="483"/>
      <c r="P23" s="484"/>
      <c r="R23" s="496"/>
      <c r="S23" s="496"/>
    </row>
    <row r="24" spans="1:20" x14ac:dyDescent="0.25">
      <c r="A24" s="461">
        <v>3</v>
      </c>
      <c r="B24" s="474" t="s">
        <v>734</v>
      </c>
      <c r="C24" s="171"/>
      <c r="D24" s="171"/>
      <c r="E24" s="482"/>
      <c r="F24" s="482"/>
      <c r="G24" s="482"/>
      <c r="H24" s="482"/>
      <c r="I24" s="482"/>
      <c r="J24" s="482"/>
      <c r="K24" s="482"/>
      <c r="L24" s="482"/>
      <c r="M24" s="482"/>
      <c r="N24" s="482"/>
      <c r="O24" s="482"/>
      <c r="P24" s="484"/>
      <c r="R24" s="496"/>
      <c r="S24" s="496"/>
    </row>
    <row r="25" spans="1:20" x14ac:dyDescent="0.25">
      <c r="A25" s="461" t="s">
        <v>722</v>
      </c>
      <c r="B25" s="477" t="s">
        <v>735</v>
      </c>
      <c r="C25" s="171"/>
      <c r="D25" s="171"/>
      <c r="E25" s="482"/>
      <c r="F25" s="482"/>
      <c r="G25" s="482"/>
      <c r="H25" s="482"/>
      <c r="I25" s="482"/>
      <c r="J25" s="482"/>
      <c r="K25" s="482"/>
      <c r="L25" s="482"/>
      <c r="M25" s="482"/>
      <c r="N25" s="482"/>
      <c r="O25" s="482"/>
      <c r="P25" s="484"/>
      <c r="R25" s="496"/>
      <c r="S25" s="496"/>
    </row>
    <row r="26" spans="1:20" ht="33" customHeight="1" x14ac:dyDescent="0.25">
      <c r="A26" s="171"/>
      <c r="B26" s="478" t="s">
        <v>736</v>
      </c>
      <c r="C26" s="492"/>
      <c r="D26" s="492">
        <v>91</v>
      </c>
      <c r="E26" s="479"/>
      <c r="F26" s="479"/>
      <c r="G26" s="479"/>
      <c r="H26" s="479"/>
      <c r="I26" s="479"/>
      <c r="J26" s="479"/>
      <c r="K26" s="479"/>
      <c r="L26" s="479"/>
      <c r="M26" s="479"/>
      <c r="N26" s="479"/>
      <c r="O26" s="479"/>
      <c r="P26" s="480">
        <f>SUM(E26:O26)</f>
        <v>0</v>
      </c>
      <c r="R26" s="496"/>
      <c r="S26" s="496"/>
    </row>
    <row r="27" spans="1:20" ht="34.5" customHeight="1" x14ac:dyDescent="0.25">
      <c r="A27" s="171"/>
      <c r="B27" s="478" t="s">
        <v>737</v>
      </c>
      <c r="C27" s="492"/>
      <c r="D27" s="492">
        <v>92</v>
      </c>
      <c r="E27" s="479"/>
      <c r="F27" s="479"/>
      <c r="G27" s="479"/>
      <c r="H27" s="479"/>
      <c r="I27" s="479"/>
      <c r="J27" s="479"/>
      <c r="K27" s="479"/>
      <c r="L27" s="479"/>
      <c r="M27" s="479"/>
      <c r="N27" s="479"/>
      <c r="O27" s="479"/>
      <c r="P27" s="480">
        <f>SUM(E27:O27)</f>
        <v>0</v>
      </c>
      <c r="R27" s="496"/>
      <c r="S27" s="496"/>
    </row>
    <row r="28" spans="1:20" x14ac:dyDescent="0.25">
      <c r="A28" s="171"/>
      <c r="B28" s="478" t="s">
        <v>738</v>
      </c>
      <c r="C28" s="492"/>
      <c r="D28" s="492">
        <v>93</v>
      </c>
      <c r="E28" s="479"/>
      <c r="F28" s="479"/>
      <c r="G28" s="479"/>
      <c r="H28" s="479"/>
      <c r="I28" s="479"/>
      <c r="J28" s="479"/>
      <c r="K28" s="479"/>
      <c r="L28" s="479"/>
      <c r="M28" s="479"/>
      <c r="N28" s="479"/>
      <c r="O28" s="479"/>
      <c r="P28" s="480">
        <f>SUM(E28:O28)</f>
        <v>0</v>
      </c>
      <c r="R28" s="496"/>
      <c r="S28" s="496"/>
    </row>
    <row r="29" spans="1:20" ht="15.75" customHeight="1" x14ac:dyDescent="0.25">
      <c r="A29" s="171"/>
      <c r="B29" s="474" t="s">
        <v>739</v>
      </c>
      <c r="C29" s="461"/>
      <c r="D29" s="461">
        <v>100</v>
      </c>
      <c r="E29" s="497">
        <f>SUM(E26:E28)</f>
        <v>0</v>
      </c>
      <c r="F29" s="497">
        <f t="shared" ref="F29:N29" si="5">SUM(F26:F28)</f>
        <v>0</v>
      </c>
      <c r="G29" s="497">
        <f t="shared" si="5"/>
        <v>0</v>
      </c>
      <c r="H29" s="497">
        <f t="shared" si="5"/>
        <v>0</v>
      </c>
      <c r="I29" s="497">
        <f t="shared" si="5"/>
        <v>0</v>
      </c>
      <c r="J29" s="497">
        <f t="shared" si="5"/>
        <v>0</v>
      </c>
      <c r="K29" s="497">
        <f t="shared" si="5"/>
        <v>0</v>
      </c>
      <c r="L29" s="497">
        <f t="shared" si="5"/>
        <v>0</v>
      </c>
      <c r="M29" s="497">
        <f t="shared" si="5"/>
        <v>0</v>
      </c>
      <c r="N29" s="497">
        <f t="shared" si="5"/>
        <v>0</v>
      </c>
      <c r="O29" s="497">
        <f>SUM(O26:O28)</f>
        <v>0</v>
      </c>
      <c r="P29" s="480">
        <f>SUM(P26:P28)</f>
        <v>0</v>
      </c>
      <c r="R29" s="481">
        <f>+'Std Advances provision working'!C9</f>
        <v>0</v>
      </c>
      <c r="S29" s="481">
        <f t="shared" ref="S29:S38" si="6">+R29-ROUND(P29,0)</f>
        <v>0</v>
      </c>
      <c r="T29" s="501" t="s">
        <v>745</v>
      </c>
    </row>
    <row r="30" spans="1:20" ht="28.5" x14ac:dyDescent="0.25">
      <c r="A30" s="171"/>
      <c r="B30" s="478" t="s">
        <v>740</v>
      </c>
      <c r="C30" s="461"/>
      <c r="D30" s="492">
        <v>101</v>
      </c>
      <c r="E30" s="479"/>
      <c r="F30" s="479"/>
      <c r="G30" s="479"/>
      <c r="H30" s="479"/>
      <c r="I30" s="479"/>
      <c r="J30" s="479"/>
      <c r="K30" s="479"/>
      <c r="L30" s="479"/>
      <c r="M30" s="479"/>
      <c r="N30" s="479"/>
      <c r="O30" s="479"/>
      <c r="P30" s="480">
        <f>SUM(E30:O30)</f>
        <v>0</v>
      </c>
      <c r="R30" s="481">
        <f>+'Std Advances provision working'!C10</f>
        <v>0</v>
      </c>
      <c r="S30" s="481">
        <f t="shared" si="6"/>
        <v>0</v>
      </c>
      <c r="T30" s="501" t="s">
        <v>745</v>
      </c>
    </row>
    <row r="31" spans="1:20" x14ac:dyDescent="0.25">
      <c r="A31" s="171"/>
      <c r="B31" s="478" t="s">
        <v>741</v>
      </c>
      <c r="C31" s="461"/>
      <c r="D31" s="492">
        <v>111</v>
      </c>
      <c r="E31" s="479"/>
      <c r="F31" s="479"/>
      <c r="G31" s="479"/>
      <c r="H31" s="479"/>
      <c r="I31" s="479"/>
      <c r="J31" s="479"/>
      <c r="K31" s="479"/>
      <c r="L31" s="479"/>
      <c r="M31" s="479"/>
      <c r="N31" s="479"/>
      <c r="O31" s="479"/>
      <c r="P31" s="480">
        <f>SUM(E31:O31)</f>
        <v>0</v>
      </c>
      <c r="R31" s="481">
        <f>+'Std Advances provision working'!C11</f>
        <v>0</v>
      </c>
      <c r="S31" s="481">
        <f t="shared" si="6"/>
        <v>0</v>
      </c>
      <c r="T31" s="501" t="s">
        <v>745</v>
      </c>
    </row>
    <row r="32" spans="1:20" x14ac:dyDescent="0.25">
      <c r="A32" s="236"/>
      <c r="B32" s="477" t="s">
        <v>742</v>
      </c>
      <c r="C32" s="461"/>
      <c r="D32" s="461">
        <v>120</v>
      </c>
      <c r="E32" s="498">
        <f>SUM(E29:E31)</f>
        <v>0</v>
      </c>
      <c r="F32" s="498">
        <f t="shared" ref="F32:N32" si="7">SUM(F29:F31)</f>
        <v>0</v>
      </c>
      <c r="G32" s="498">
        <f t="shared" si="7"/>
        <v>0</v>
      </c>
      <c r="H32" s="498">
        <f t="shared" si="7"/>
        <v>0</v>
      </c>
      <c r="I32" s="498">
        <f t="shared" si="7"/>
        <v>0</v>
      </c>
      <c r="J32" s="498">
        <f t="shared" si="7"/>
        <v>0</v>
      </c>
      <c r="K32" s="498">
        <f t="shared" si="7"/>
        <v>0</v>
      </c>
      <c r="L32" s="498">
        <f t="shared" si="7"/>
        <v>0</v>
      </c>
      <c r="M32" s="498">
        <f t="shared" si="7"/>
        <v>0</v>
      </c>
      <c r="N32" s="498">
        <f t="shared" si="7"/>
        <v>0</v>
      </c>
      <c r="O32" s="498">
        <f>SUM(O29:O31)</f>
        <v>0</v>
      </c>
      <c r="P32" s="499">
        <f>SUM(P29:P31)</f>
        <v>0</v>
      </c>
      <c r="R32" s="481">
        <f>+'Std Advances provision working'!C12</f>
        <v>0</v>
      </c>
      <c r="S32" s="481">
        <f t="shared" si="6"/>
        <v>0</v>
      </c>
      <c r="T32" s="501" t="s">
        <v>745</v>
      </c>
    </row>
    <row r="33" spans="1:20" x14ac:dyDescent="0.25">
      <c r="A33" s="461" t="s">
        <v>725</v>
      </c>
      <c r="B33" s="477" t="s">
        <v>743</v>
      </c>
      <c r="C33" s="171"/>
      <c r="D33" s="171"/>
      <c r="E33" s="482"/>
      <c r="F33" s="482"/>
      <c r="G33" s="482"/>
      <c r="H33" s="482"/>
      <c r="I33" s="482"/>
      <c r="J33" s="482"/>
      <c r="K33" s="482"/>
      <c r="L33" s="482"/>
      <c r="M33" s="482"/>
      <c r="N33" s="482"/>
      <c r="O33" s="482"/>
      <c r="P33" s="484"/>
      <c r="R33" s="496"/>
      <c r="S33" s="496"/>
    </row>
    <row r="34" spans="1:20" x14ac:dyDescent="0.25">
      <c r="A34" s="171"/>
      <c r="B34" s="478" t="s">
        <v>744</v>
      </c>
      <c r="C34" s="492"/>
      <c r="D34" s="492">
        <v>121</v>
      </c>
      <c r="E34" s="497"/>
      <c r="F34" s="497"/>
      <c r="G34" s="497"/>
      <c r="H34" s="497"/>
      <c r="I34" s="497"/>
      <c r="J34" s="497"/>
      <c r="K34" s="497"/>
      <c r="L34" s="497"/>
      <c r="M34" s="497"/>
      <c r="N34" s="479"/>
      <c r="O34" s="479"/>
      <c r="P34" s="480">
        <f>SUM(E34:O34)</f>
        <v>0</v>
      </c>
      <c r="R34" s="500">
        <f>+'Std Advances provision working'!D12</f>
        <v>0</v>
      </c>
      <c r="S34" s="481">
        <f t="shared" si="6"/>
        <v>0</v>
      </c>
      <c r="T34" s="501" t="s">
        <v>745</v>
      </c>
    </row>
    <row r="35" spans="1:20" x14ac:dyDescent="0.25">
      <c r="A35" s="171"/>
      <c r="B35" s="478" t="s">
        <v>746</v>
      </c>
      <c r="C35" s="492"/>
      <c r="D35" s="492">
        <v>122</v>
      </c>
      <c r="E35" s="497"/>
      <c r="F35" s="497"/>
      <c r="G35" s="497"/>
      <c r="H35" s="497"/>
      <c r="I35" s="497"/>
      <c r="J35" s="497"/>
      <c r="K35" s="497"/>
      <c r="L35" s="497"/>
      <c r="M35" s="497"/>
      <c r="N35" s="479"/>
      <c r="O35" s="479"/>
      <c r="P35" s="480">
        <f>SUM(E35:O35)</f>
        <v>0</v>
      </c>
      <c r="R35" s="500">
        <f>+'Std Advances provision working'!E12</f>
        <v>0</v>
      </c>
      <c r="S35" s="481">
        <f t="shared" si="6"/>
        <v>0</v>
      </c>
      <c r="T35" s="501" t="s">
        <v>745</v>
      </c>
    </row>
    <row r="36" spans="1:20" x14ac:dyDescent="0.25">
      <c r="A36" s="171"/>
      <c r="B36" s="478" t="s">
        <v>747</v>
      </c>
      <c r="C36" s="492"/>
      <c r="D36" s="492">
        <v>123</v>
      </c>
      <c r="E36" s="497"/>
      <c r="F36" s="497"/>
      <c r="G36" s="497"/>
      <c r="H36" s="497"/>
      <c r="I36" s="497"/>
      <c r="J36" s="497"/>
      <c r="K36" s="497"/>
      <c r="L36" s="497"/>
      <c r="M36" s="497"/>
      <c r="N36" s="479"/>
      <c r="O36" s="479"/>
      <c r="P36" s="480">
        <f>SUM(E36:O36)</f>
        <v>0</v>
      </c>
      <c r="R36" s="500">
        <f>+'Std Advances provision working'!F12</f>
        <v>0</v>
      </c>
      <c r="S36" s="481">
        <f t="shared" si="6"/>
        <v>0</v>
      </c>
      <c r="T36" s="501" t="s">
        <v>745</v>
      </c>
    </row>
    <row r="37" spans="1:20" x14ac:dyDescent="0.25">
      <c r="A37" s="236"/>
      <c r="B37" s="477" t="s">
        <v>748</v>
      </c>
      <c r="C37" s="486"/>
      <c r="D37" s="486">
        <v>130</v>
      </c>
      <c r="E37" s="502">
        <f>SUM(E34:E36)</f>
        <v>0</v>
      </c>
      <c r="F37" s="502">
        <f t="shared" ref="F37:N37" si="8">SUM(F34:F36)</f>
        <v>0</v>
      </c>
      <c r="G37" s="502">
        <f t="shared" si="8"/>
        <v>0</v>
      </c>
      <c r="H37" s="502">
        <f t="shared" si="8"/>
        <v>0</v>
      </c>
      <c r="I37" s="502">
        <f t="shared" si="8"/>
        <v>0</v>
      </c>
      <c r="J37" s="502">
        <f t="shared" si="8"/>
        <v>0</v>
      </c>
      <c r="K37" s="502">
        <f t="shared" si="8"/>
        <v>0</v>
      </c>
      <c r="L37" s="502">
        <f t="shared" si="8"/>
        <v>0</v>
      </c>
      <c r="M37" s="502">
        <f t="shared" si="8"/>
        <v>0</v>
      </c>
      <c r="N37" s="502">
        <f t="shared" si="8"/>
        <v>0</v>
      </c>
      <c r="O37" s="502">
        <f>SUM(O34:O36)</f>
        <v>0</v>
      </c>
      <c r="P37" s="503">
        <f>SUM(P34:P36)</f>
        <v>0</v>
      </c>
      <c r="R37" s="504"/>
      <c r="S37" s="504"/>
    </row>
    <row r="38" spans="1:20" x14ac:dyDescent="0.25">
      <c r="A38" s="488"/>
      <c r="B38" s="489" t="s">
        <v>749</v>
      </c>
      <c r="C38" s="488">
        <v>3040</v>
      </c>
      <c r="D38" s="488">
        <v>140</v>
      </c>
      <c r="E38" s="505">
        <f t="shared" ref="E38:P38" si="9">+E32+E37</f>
        <v>0</v>
      </c>
      <c r="F38" s="505">
        <f t="shared" si="9"/>
        <v>0</v>
      </c>
      <c r="G38" s="505">
        <f t="shared" si="9"/>
        <v>0</v>
      </c>
      <c r="H38" s="505">
        <f t="shared" si="9"/>
        <v>0</v>
      </c>
      <c r="I38" s="505">
        <f t="shared" si="9"/>
        <v>0</v>
      </c>
      <c r="J38" s="505">
        <f t="shared" si="9"/>
        <v>0</v>
      </c>
      <c r="K38" s="505">
        <f t="shared" si="9"/>
        <v>0</v>
      </c>
      <c r="L38" s="505">
        <f t="shared" si="9"/>
        <v>0</v>
      </c>
      <c r="M38" s="505">
        <f t="shared" si="9"/>
        <v>0</v>
      </c>
      <c r="N38" s="505">
        <f t="shared" si="9"/>
        <v>0</v>
      </c>
      <c r="O38" s="505">
        <f t="shared" si="9"/>
        <v>0</v>
      </c>
      <c r="P38" s="480">
        <f t="shared" si="9"/>
        <v>0</v>
      </c>
      <c r="Q38" s="185"/>
      <c r="R38" s="481" t="e">
        <f>IF(P4="INR",VLOOKUP(C38,'Input EWGL GL'!$D$7:$D$401,2,0)/10000,VLOOKUP(C38,'Input EWGL GL'!$D$7:$D$401,2,0)/1000)</f>
        <v>#N/A</v>
      </c>
      <c r="S38" s="481" t="e">
        <f t="shared" si="6"/>
        <v>#N/A</v>
      </c>
    </row>
    <row r="39" spans="1:20" x14ac:dyDescent="0.25">
      <c r="A39" s="171"/>
      <c r="B39" s="475"/>
      <c r="C39" s="171"/>
      <c r="D39" s="171"/>
      <c r="E39" s="482"/>
      <c r="F39" s="482"/>
      <c r="G39" s="482"/>
      <c r="H39" s="482"/>
      <c r="I39" s="482"/>
      <c r="J39" s="482"/>
      <c r="K39" s="482"/>
      <c r="L39" s="482"/>
      <c r="M39" s="482"/>
      <c r="N39" s="482"/>
      <c r="O39" s="482"/>
      <c r="P39" s="484"/>
      <c r="R39" s="496"/>
      <c r="S39" s="496"/>
    </row>
    <row r="40" spans="1:20" x14ac:dyDescent="0.25">
      <c r="A40" s="461">
        <v>4</v>
      </c>
      <c r="B40" s="474" t="s">
        <v>750</v>
      </c>
      <c r="C40" s="171"/>
      <c r="D40" s="171"/>
      <c r="E40" s="482"/>
      <c r="F40" s="482"/>
      <c r="G40" s="482"/>
      <c r="H40" s="482"/>
      <c r="I40" s="482"/>
      <c r="J40" s="482"/>
      <c r="K40" s="482"/>
      <c r="L40" s="482"/>
      <c r="M40" s="482"/>
      <c r="N40" s="482"/>
      <c r="O40" s="482"/>
      <c r="P40" s="484"/>
      <c r="R40" s="496"/>
      <c r="S40" s="496"/>
    </row>
    <row r="41" spans="1:20" x14ac:dyDescent="0.25">
      <c r="A41" s="461" t="s">
        <v>722</v>
      </c>
      <c r="B41" s="477" t="s">
        <v>751</v>
      </c>
      <c r="C41" s="171"/>
      <c r="D41" s="171"/>
      <c r="E41" s="482"/>
      <c r="F41" s="482"/>
      <c r="G41" s="482"/>
      <c r="H41" s="482"/>
      <c r="I41" s="482"/>
      <c r="J41" s="482"/>
      <c r="K41" s="482"/>
      <c r="L41" s="482"/>
      <c r="M41" s="482"/>
      <c r="N41" s="482"/>
      <c r="O41" s="482"/>
      <c r="P41" s="506"/>
      <c r="R41" s="496"/>
      <c r="S41" s="496"/>
    </row>
    <row r="42" spans="1:20" x14ac:dyDescent="0.25">
      <c r="A42" s="171"/>
      <c r="B42" s="478" t="s">
        <v>752</v>
      </c>
      <c r="C42" s="492">
        <v>3010</v>
      </c>
      <c r="D42" s="492">
        <v>141</v>
      </c>
      <c r="E42" s="479"/>
      <c r="F42" s="479"/>
      <c r="G42" s="479"/>
      <c r="H42" s="479"/>
      <c r="I42" s="479"/>
      <c r="J42" s="479"/>
      <c r="K42" s="479"/>
      <c r="L42" s="479"/>
      <c r="M42" s="479"/>
      <c r="N42" s="479"/>
      <c r="O42" s="479"/>
      <c r="P42" s="480">
        <f>SUM(E42:O42)</f>
        <v>0</v>
      </c>
      <c r="R42" s="481" t="e">
        <f>IF(P4="INR",VLOOKUP(C42,'Input EWGL GL'!$D$7:$D$401,2,0)/10000,VLOOKUP(C42,'Input EWGL GL'!$D$7:$D$401,2,0)/1000)</f>
        <v>#N/A</v>
      </c>
      <c r="S42" s="481" t="e">
        <f t="shared" ref="S42:S57" si="10">+R42-ROUND(P42,0)</f>
        <v>#N/A</v>
      </c>
    </row>
    <row r="43" spans="1:20" x14ac:dyDescent="0.25">
      <c r="A43" s="171"/>
      <c r="B43" s="478" t="s">
        <v>753</v>
      </c>
      <c r="C43" s="492">
        <v>3020</v>
      </c>
      <c r="D43" s="492">
        <v>142</v>
      </c>
      <c r="E43" s="479"/>
      <c r="F43" s="479"/>
      <c r="G43" s="479"/>
      <c r="H43" s="479"/>
      <c r="I43" s="479"/>
      <c r="J43" s="479"/>
      <c r="K43" s="479"/>
      <c r="L43" s="479"/>
      <c r="M43" s="479"/>
      <c r="N43" s="479"/>
      <c r="O43" s="479"/>
      <c r="P43" s="480">
        <f>SUM(E43:O43)</f>
        <v>0</v>
      </c>
      <c r="R43" s="481" t="e">
        <f>IF(P4="INR",VLOOKUP(C43,'Input EWGL GL'!$D$7:$D$401,2,0)/10000,VLOOKUP(C43,'Input EWGL GL'!$D$7:$D$401,2,0)/1000)</f>
        <v>#N/A</v>
      </c>
      <c r="S43" s="481" t="e">
        <f t="shared" si="10"/>
        <v>#N/A</v>
      </c>
    </row>
    <row r="44" spans="1:20" x14ac:dyDescent="0.25">
      <c r="A44" s="171"/>
      <c r="B44" s="477" t="s">
        <v>308</v>
      </c>
      <c r="C44" s="492"/>
      <c r="D44" s="492"/>
      <c r="E44" s="498">
        <f>SUM(E42:E43)</f>
        <v>0</v>
      </c>
      <c r="F44" s="498">
        <f t="shared" ref="F44:N44" si="11">SUM(F42:F43)</f>
        <v>0</v>
      </c>
      <c r="G44" s="498">
        <f t="shared" si="11"/>
        <v>0</v>
      </c>
      <c r="H44" s="498">
        <f t="shared" si="11"/>
        <v>0</v>
      </c>
      <c r="I44" s="498">
        <f t="shared" si="11"/>
        <v>0</v>
      </c>
      <c r="J44" s="498">
        <f t="shared" si="11"/>
        <v>0</v>
      </c>
      <c r="K44" s="498">
        <f t="shared" si="11"/>
        <v>0</v>
      </c>
      <c r="L44" s="498">
        <f t="shared" si="11"/>
        <v>0</v>
      </c>
      <c r="M44" s="498">
        <f t="shared" si="11"/>
        <v>0</v>
      </c>
      <c r="N44" s="498">
        <f t="shared" si="11"/>
        <v>0</v>
      </c>
      <c r="O44" s="498">
        <f>SUM(O42:O43)</f>
        <v>0</v>
      </c>
      <c r="P44" s="499">
        <f>SUM(P42:P43)</f>
        <v>0</v>
      </c>
      <c r="R44" s="507" t="e">
        <f>SUM(R42:R43)</f>
        <v>#N/A</v>
      </c>
      <c r="S44" s="481" t="e">
        <f t="shared" si="10"/>
        <v>#N/A</v>
      </c>
    </row>
    <row r="45" spans="1:20" ht="30" x14ac:dyDescent="0.25">
      <c r="A45" s="461" t="s">
        <v>725</v>
      </c>
      <c r="B45" s="474" t="s">
        <v>754</v>
      </c>
      <c r="C45" s="171"/>
      <c r="D45" s="171"/>
      <c r="E45" s="482"/>
      <c r="F45" s="482"/>
      <c r="G45" s="482"/>
      <c r="H45" s="482"/>
      <c r="I45" s="482"/>
      <c r="J45" s="482"/>
      <c r="K45" s="482"/>
      <c r="L45" s="482"/>
      <c r="M45" s="482"/>
      <c r="N45" s="482"/>
      <c r="O45" s="482"/>
      <c r="P45" s="484"/>
      <c r="R45" s="481"/>
      <c r="S45" s="481"/>
    </row>
    <row r="46" spans="1:20" x14ac:dyDescent="0.25">
      <c r="A46" s="171"/>
      <c r="B46" s="508" t="s">
        <v>755</v>
      </c>
      <c r="C46" s="492" t="s">
        <v>756</v>
      </c>
      <c r="D46" s="492">
        <v>143</v>
      </c>
      <c r="E46" s="479"/>
      <c r="F46" s="479"/>
      <c r="G46" s="479"/>
      <c r="H46" s="479"/>
      <c r="I46" s="479"/>
      <c r="J46" s="479"/>
      <c r="K46" s="479"/>
      <c r="L46" s="479"/>
      <c r="M46" s="479"/>
      <c r="N46" s="479"/>
      <c r="O46" s="479"/>
      <c r="P46" s="480">
        <f>SUM(E46:O46)</f>
        <v>0</v>
      </c>
      <c r="R46" s="481">
        <f>IF(P4="INR",(VLOOKUP(2686,'Note 123'!$E$5:$F$10,2,0)+VLOOKUP(2686,'Note 123'!$I$5:$J$10,2,0))/10000,(VLOOKUP(2686,'Note 123'!$E$5:$F$10,2,0)+VLOOKUP(2686,'Note 123'!$I$5:$J$10,2,0))/1000)</f>
        <v>0</v>
      </c>
      <c r="S46" s="481">
        <f t="shared" si="10"/>
        <v>0</v>
      </c>
    </row>
    <row r="47" spans="1:20" ht="28.5" x14ac:dyDescent="0.25">
      <c r="A47" s="171"/>
      <c r="B47" s="478" t="s">
        <v>757</v>
      </c>
      <c r="C47" s="492" t="s">
        <v>758</v>
      </c>
      <c r="D47" s="492">
        <v>144</v>
      </c>
      <c r="E47" s="479"/>
      <c r="F47" s="479"/>
      <c r="G47" s="479"/>
      <c r="H47" s="479"/>
      <c r="I47" s="479"/>
      <c r="J47" s="479"/>
      <c r="K47" s="479"/>
      <c r="L47" s="479"/>
      <c r="M47" s="479"/>
      <c r="N47" s="479"/>
      <c r="O47" s="479"/>
      <c r="P47" s="480">
        <f>SUM(E47:O47)</f>
        <v>0</v>
      </c>
      <c r="R47" s="481">
        <f>IF(P4="INR",(VLOOKUP(2685,'Note 123'!$E$5:$F$10,2,0)+VLOOKUP(2685,'Note 123'!$I$5:$J$10,2,0)+VLOOKUP(2600,'Note 123'!$E$5:$F$10,2,0)+VLOOKUP(2600,'Note 123'!$I$5:$J$10,2,0))/10000,(VLOOKUP(2685,'Note 123'!$E$5:$F$10,2,0)+VLOOKUP(2685,'Note 123'!$I$5:$J$10,2,0)+VLOOKUP(2600,'Note 123'!$E$5:$F$10,2,0)+VLOOKUP(2600,'Note 123'!$I$5:$J$10,2,0))/1000)</f>
        <v>0</v>
      </c>
      <c r="S47" s="481">
        <f t="shared" si="10"/>
        <v>0</v>
      </c>
    </row>
    <row r="48" spans="1:20" ht="21" customHeight="1" x14ac:dyDescent="0.25">
      <c r="A48" s="171"/>
      <c r="B48" s="477" t="s">
        <v>309</v>
      </c>
      <c r="C48" s="492"/>
      <c r="D48" s="492"/>
      <c r="E48" s="498">
        <f>SUM(E46:E47)</f>
        <v>0</v>
      </c>
      <c r="F48" s="498">
        <f t="shared" ref="F48:N48" si="12">SUM(F46:F47)</f>
        <v>0</v>
      </c>
      <c r="G48" s="498">
        <f t="shared" si="12"/>
        <v>0</v>
      </c>
      <c r="H48" s="498">
        <f t="shared" si="12"/>
        <v>0</v>
      </c>
      <c r="I48" s="498">
        <f t="shared" si="12"/>
        <v>0</v>
      </c>
      <c r="J48" s="498">
        <f t="shared" si="12"/>
        <v>0</v>
      </c>
      <c r="K48" s="498">
        <f t="shared" si="12"/>
        <v>0</v>
      </c>
      <c r="L48" s="498">
        <f t="shared" si="12"/>
        <v>0</v>
      </c>
      <c r="M48" s="498">
        <f t="shared" si="12"/>
        <v>0</v>
      </c>
      <c r="N48" s="498">
        <f t="shared" si="12"/>
        <v>0</v>
      </c>
      <c r="O48" s="498">
        <f>SUM(O46:O47)</f>
        <v>0</v>
      </c>
      <c r="P48" s="499">
        <f>SUM(P46:P47)</f>
        <v>0</v>
      </c>
      <c r="R48" s="507">
        <f>SUM(R46:R47)</f>
        <v>0</v>
      </c>
      <c r="S48" s="481">
        <f t="shared" si="10"/>
        <v>0</v>
      </c>
    </row>
    <row r="49" spans="1:19" ht="45" x14ac:dyDescent="0.25">
      <c r="A49" s="461" t="s">
        <v>728</v>
      </c>
      <c r="B49" s="477" t="s">
        <v>759</v>
      </c>
      <c r="C49" s="171"/>
      <c r="D49" s="171"/>
      <c r="E49" s="482"/>
      <c r="F49" s="482"/>
      <c r="G49" s="482"/>
      <c r="H49" s="482"/>
      <c r="I49" s="482"/>
      <c r="J49" s="482"/>
      <c r="K49" s="482"/>
      <c r="L49" s="482"/>
      <c r="M49" s="482"/>
      <c r="N49" s="482"/>
      <c r="O49" s="483"/>
      <c r="P49" s="484"/>
      <c r="R49" s="496"/>
      <c r="S49" s="496"/>
    </row>
    <row r="50" spans="1:19" x14ac:dyDescent="0.25">
      <c r="A50" s="171"/>
      <c r="B50" s="478" t="s">
        <v>760</v>
      </c>
      <c r="C50" s="492">
        <v>3030</v>
      </c>
      <c r="D50" s="492">
        <v>145</v>
      </c>
      <c r="E50" s="479"/>
      <c r="F50" s="479"/>
      <c r="G50" s="479"/>
      <c r="H50" s="479"/>
      <c r="I50" s="479"/>
      <c r="J50" s="479"/>
      <c r="K50" s="479"/>
      <c r="L50" s="479"/>
      <c r="M50" s="479"/>
      <c r="N50" s="479"/>
      <c r="O50" s="479"/>
      <c r="P50" s="480">
        <f>SUM(E50:O50)</f>
        <v>0</v>
      </c>
      <c r="R50" s="481" t="e">
        <f>IF(P4="INR",VLOOKUP(C50,'Input EWGL GL'!$D$7:$D$401,2,0)/10000,VLOOKUP(C50,'Input EWGL GL'!$D$7:$D$401,2,0)/1000)</f>
        <v>#N/A</v>
      </c>
      <c r="S50" s="481" t="e">
        <f t="shared" si="10"/>
        <v>#N/A</v>
      </c>
    </row>
    <row r="51" spans="1:19" ht="42.75" x14ac:dyDescent="0.25">
      <c r="A51" s="171"/>
      <c r="B51" s="478" t="s">
        <v>859</v>
      </c>
      <c r="C51" s="492" t="s">
        <v>860</v>
      </c>
      <c r="D51" s="492"/>
      <c r="E51" s="479"/>
      <c r="F51" s="479"/>
      <c r="G51" s="479"/>
      <c r="H51" s="479"/>
      <c r="I51" s="479"/>
      <c r="J51" s="479"/>
      <c r="K51" s="479"/>
      <c r="L51" s="479"/>
      <c r="M51" s="479"/>
      <c r="N51" s="479"/>
      <c r="O51" s="479"/>
      <c r="P51" s="480">
        <f>SUM(E51:O51)</f>
        <v>0</v>
      </c>
      <c r="R51" s="481" t="e">
        <f>IF(P4="INR",(VLOOKUP(4990,'Input EWGL GL'!$D$7:$D$401,2,0)+VLOOKUP(4992,'Input EWGL GL'!$D$7:$D$401,2,0)+VLOOKUP(4991,'Input EWGL GL'!$D$7:$D$401,2,0))/10000,(VLOOKUP(4990,'Input EWGL GL'!$D$7:$D$401,2,0)+VLOOKUP(4992,'Input EWGL GL'!$D$7:$D$401,2,0)+VLOOKUP(4991,'Input EWGL GL'!$D$7:$D$401,2,0))/1000)</f>
        <v>#N/A</v>
      </c>
      <c r="S51" s="481" t="e">
        <f t="shared" si="10"/>
        <v>#N/A</v>
      </c>
    </row>
    <row r="52" spans="1:19" x14ac:dyDescent="0.25">
      <c r="A52" s="171"/>
      <c r="B52" s="478" t="s">
        <v>761</v>
      </c>
      <c r="C52" s="492"/>
      <c r="D52" s="492"/>
      <c r="E52" s="497">
        <f>+E50-E51</f>
        <v>0</v>
      </c>
      <c r="F52" s="497">
        <f t="shared" ref="F52:N52" si="13">+F50-F51</f>
        <v>0</v>
      </c>
      <c r="G52" s="497">
        <f t="shared" si="13"/>
        <v>0</v>
      </c>
      <c r="H52" s="497">
        <f t="shared" si="13"/>
        <v>0</v>
      </c>
      <c r="I52" s="497">
        <f t="shared" si="13"/>
        <v>0</v>
      </c>
      <c r="J52" s="497">
        <f t="shared" si="13"/>
        <v>0</v>
      </c>
      <c r="K52" s="497">
        <f t="shared" si="13"/>
        <v>0</v>
      </c>
      <c r="L52" s="497">
        <f t="shared" si="13"/>
        <v>0</v>
      </c>
      <c r="M52" s="497">
        <f t="shared" si="13"/>
        <v>0</v>
      </c>
      <c r="N52" s="497">
        <f t="shared" si="13"/>
        <v>0</v>
      </c>
      <c r="O52" s="497">
        <f>+O50-O51</f>
        <v>0</v>
      </c>
      <c r="P52" s="480">
        <f>SUM(E52:O52)</f>
        <v>0</v>
      </c>
      <c r="R52" s="481" t="e">
        <f>+R50-R51</f>
        <v>#N/A</v>
      </c>
      <c r="S52" s="481" t="e">
        <f t="shared" si="10"/>
        <v>#N/A</v>
      </c>
    </row>
    <row r="53" spans="1:19" x14ac:dyDescent="0.25">
      <c r="A53" s="171"/>
      <c r="B53" s="478" t="s">
        <v>762</v>
      </c>
      <c r="C53" s="492">
        <v>3095</v>
      </c>
      <c r="D53" s="492">
        <v>146</v>
      </c>
      <c r="E53" s="497"/>
      <c r="F53" s="497"/>
      <c r="G53" s="497"/>
      <c r="H53" s="497"/>
      <c r="I53" s="497"/>
      <c r="J53" s="497"/>
      <c r="K53" s="497"/>
      <c r="L53" s="497"/>
      <c r="M53" s="497"/>
      <c r="N53" s="497"/>
      <c r="O53" s="479"/>
      <c r="P53" s="480">
        <f>SUM(E53:O53)</f>
        <v>0</v>
      </c>
      <c r="R53" s="481" t="e">
        <f>IF(P4="INR",VLOOKUP(C53,'Input EWGL GL'!$D$7:$D$401,2,0)/10000,VLOOKUP(C53,'Input EWGL GL'!$D$7:$D$401,2,0)/1000)</f>
        <v>#N/A</v>
      </c>
      <c r="S53" s="481" t="e">
        <f t="shared" si="10"/>
        <v>#N/A</v>
      </c>
    </row>
    <row r="54" spans="1:19" ht="28.5" x14ac:dyDescent="0.25">
      <c r="A54" s="171"/>
      <c r="B54" s="478" t="s">
        <v>763</v>
      </c>
      <c r="C54" s="492" t="s">
        <v>764</v>
      </c>
      <c r="D54" s="492">
        <v>147</v>
      </c>
      <c r="E54" s="479"/>
      <c r="F54" s="479"/>
      <c r="G54" s="479"/>
      <c r="H54" s="479"/>
      <c r="I54" s="479"/>
      <c r="J54" s="479"/>
      <c r="K54" s="479"/>
      <c r="L54" s="479"/>
      <c r="M54" s="479"/>
      <c r="N54" s="479"/>
      <c r="O54" s="479"/>
      <c r="P54" s="480">
        <f>SUM(E54:O54)</f>
        <v>0</v>
      </c>
      <c r="R54" s="481" t="e">
        <f>IF(P4="INR",(VLOOKUP(3155,'Input EWGL GL'!$D$7:$D$401,2,0)-VLOOKUP(3105,'Input EWGL GL'!$D$7:$D$401,3,0))/10000,(VLOOKUP(3155,'Input EWGL GL'!$D$7:$D$401,2,0)-VLOOKUP(3105,'Input EWGL GL'!$D$7:$D$401,3,0))/1000)</f>
        <v>#N/A</v>
      </c>
      <c r="S54" s="481" t="e">
        <f t="shared" si="10"/>
        <v>#N/A</v>
      </c>
    </row>
    <row r="55" spans="1:19" x14ac:dyDescent="0.25">
      <c r="A55" s="171"/>
      <c r="B55" s="474" t="s">
        <v>765</v>
      </c>
      <c r="C55" s="492"/>
      <c r="D55" s="492"/>
      <c r="E55" s="498">
        <f>+E52+E53+E54</f>
        <v>0</v>
      </c>
      <c r="F55" s="498">
        <f t="shared" ref="F55:N55" si="14">+F52+F53+F54</f>
        <v>0</v>
      </c>
      <c r="G55" s="498">
        <f t="shared" si="14"/>
        <v>0</v>
      </c>
      <c r="H55" s="498">
        <f>+H52+H53+H54</f>
        <v>0</v>
      </c>
      <c r="I55" s="498">
        <f t="shared" si="14"/>
        <v>0</v>
      </c>
      <c r="J55" s="498">
        <f t="shared" si="14"/>
        <v>0</v>
      </c>
      <c r="K55" s="498">
        <f t="shared" si="14"/>
        <v>0</v>
      </c>
      <c r="L55" s="498">
        <f t="shared" si="14"/>
        <v>0</v>
      </c>
      <c r="M55" s="498">
        <f t="shared" si="14"/>
        <v>0</v>
      </c>
      <c r="N55" s="498">
        <f t="shared" si="14"/>
        <v>0</v>
      </c>
      <c r="O55" s="498">
        <f>+O52+O53+O54</f>
        <v>0</v>
      </c>
      <c r="P55" s="499">
        <f>+P52+P53+P54</f>
        <v>0</v>
      </c>
      <c r="R55" s="507" t="e">
        <f>+R52+R53+R54</f>
        <v>#N/A</v>
      </c>
      <c r="S55" s="481" t="e">
        <f t="shared" si="10"/>
        <v>#N/A</v>
      </c>
    </row>
    <row r="56" spans="1:19" x14ac:dyDescent="0.25">
      <c r="A56" s="461" t="s">
        <v>766</v>
      </c>
      <c r="B56" s="474" t="s">
        <v>767</v>
      </c>
      <c r="C56" s="492">
        <v>3160</v>
      </c>
      <c r="D56" s="492"/>
      <c r="E56" s="509"/>
      <c r="F56" s="509"/>
      <c r="G56" s="509"/>
      <c r="H56" s="509"/>
      <c r="I56" s="509"/>
      <c r="J56" s="509"/>
      <c r="K56" s="509"/>
      <c r="L56" s="509"/>
      <c r="M56" s="509"/>
      <c r="N56" s="509"/>
      <c r="O56" s="510"/>
      <c r="P56" s="480">
        <f>SUM(E56:O56)</f>
        <v>0</v>
      </c>
      <c r="R56" s="481" t="e">
        <f>IF(P4="INR",VLOOKUP(C56,'Input EWGL GL'!$D$7:$D$401,2,0)/10000,VLOOKUP(C56,'Input EWGL GL'!$D$7:$D$401,2,0)/1000)</f>
        <v>#N/A</v>
      </c>
      <c r="S56" s="481" t="e">
        <f t="shared" si="10"/>
        <v>#N/A</v>
      </c>
    </row>
    <row r="57" spans="1:19" x14ac:dyDescent="0.25">
      <c r="A57" s="488"/>
      <c r="B57" s="489" t="s">
        <v>768</v>
      </c>
      <c r="C57" s="488"/>
      <c r="D57" s="488">
        <v>150</v>
      </c>
      <c r="E57" s="505">
        <f>+E44+E48+E55+E56</f>
        <v>0</v>
      </c>
      <c r="F57" s="505">
        <f t="shared" ref="F57:N57" si="15">+F44+F48+F55+F56</f>
        <v>0</v>
      </c>
      <c r="G57" s="505">
        <f t="shared" si="15"/>
        <v>0</v>
      </c>
      <c r="H57" s="505">
        <f t="shared" si="15"/>
        <v>0</v>
      </c>
      <c r="I57" s="505">
        <f t="shared" si="15"/>
        <v>0</v>
      </c>
      <c r="J57" s="505">
        <f t="shared" si="15"/>
        <v>0</v>
      </c>
      <c r="K57" s="505">
        <f t="shared" si="15"/>
        <v>0</v>
      </c>
      <c r="L57" s="505">
        <f t="shared" si="15"/>
        <v>0</v>
      </c>
      <c r="M57" s="505">
        <f t="shared" si="15"/>
        <v>0</v>
      </c>
      <c r="N57" s="505">
        <f t="shared" si="15"/>
        <v>0</v>
      </c>
      <c r="O57" s="505">
        <f>+O44+O48+O55+O56</f>
        <v>0</v>
      </c>
      <c r="P57" s="491">
        <f>+P44+P48+P55+P56</f>
        <v>0</v>
      </c>
      <c r="R57" s="507" t="e">
        <f>+R44+R48+R55+R56</f>
        <v>#N/A</v>
      </c>
      <c r="S57" s="481" t="e">
        <f t="shared" si="10"/>
        <v>#N/A</v>
      </c>
    </row>
    <row r="58" spans="1:19" x14ac:dyDescent="0.25">
      <c r="A58" s="171"/>
      <c r="B58" s="178"/>
      <c r="C58" s="171"/>
      <c r="D58" s="236"/>
      <c r="E58" s="495"/>
      <c r="F58" s="495"/>
      <c r="G58" s="495"/>
      <c r="H58" s="495"/>
      <c r="I58" s="495"/>
      <c r="J58" s="495"/>
      <c r="K58" s="495"/>
      <c r="L58" s="495"/>
      <c r="M58" s="495"/>
      <c r="N58" s="495"/>
      <c r="O58" s="483"/>
      <c r="P58" s="484"/>
      <c r="R58" s="496"/>
      <c r="S58" s="496"/>
    </row>
    <row r="59" spans="1:19" ht="17.25" customHeight="1" x14ac:dyDescent="0.25">
      <c r="A59" s="486">
        <v>5</v>
      </c>
      <c r="B59" s="477" t="s">
        <v>769</v>
      </c>
      <c r="C59" s="171"/>
      <c r="D59" s="171"/>
      <c r="E59" s="482"/>
      <c r="F59" s="482"/>
      <c r="G59" s="482"/>
      <c r="H59" s="482"/>
      <c r="I59" s="482"/>
      <c r="J59" s="482"/>
      <c r="K59" s="482"/>
      <c r="L59" s="482"/>
      <c r="M59" s="482"/>
      <c r="N59" s="482"/>
      <c r="O59" s="482"/>
      <c r="P59" s="484"/>
      <c r="R59" s="496"/>
      <c r="S59" s="496"/>
    </row>
    <row r="60" spans="1:19" x14ac:dyDescent="0.25">
      <c r="A60" s="461" t="s">
        <v>722</v>
      </c>
      <c r="B60" s="474" t="s">
        <v>770</v>
      </c>
      <c r="C60" s="461">
        <v>6003</v>
      </c>
      <c r="D60" s="461">
        <v>151</v>
      </c>
      <c r="E60" s="497"/>
      <c r="F60" s="497"/>
      <c r="G60" s="497"/>
      <c r="H60" s="497"/>
      <c r="I60" s="497"/>
      <c r="J60" s="497"/>
      <c r="K60" s="497"/>
      <c r="L60" s="497"/>
      <c r="M60" s="497"/>
      <c r="N60" s="497"/>
      <c r="O60" s="479"/>
      <c r="P60" s="480">
        <f>SUM(E60:O60)</f>
        <v>0</v>
      </c>
      <c r="R60" s="481" t="e">
        <f>IF(P4="INR",VLOOKUP(C60,'Input EWGL GL'!$D$11:$D$401,2,0)/10000,VLOOKUP(C60,'Input EWGL GL'!$D$11:$D$401,2,0)/1000)</f>
        <v>#N/A</v>
      </c>
      <c r="S60" s="481" t="e">
        <f t="shared" ref="S60:S71" si="16">+R60-ROUND(P60,0)</f>
        <v>#N/A</v>
      </c>
    </row>
    <row r="61" spans="1:19" ht="30" x14ac:dyDescent="0.25">
      <c r="A61" s="461" t="s">
        <v>725</v>
      </c>
      <c r="B61" s="477" t="s">
        <v>771</v>
      </c>
      <c r="C61" s="171"/>
      <c r="D61" s="171"/>
      <c r="E61" s="482"/>
      <c r="F61" s="482"/>
      <c r="G61" s="482"/>
      <c r="H61" s="482"/>
      <c r="I61" s="482"/>
      <c r="J61" s="482"/>
      <c r="K61" s="482"/>
      <c r="L61" s="482"/>
      <c r="M61" s="482"/>
      <c r="N61" s="482"/>
      <c r="O61" s="482"/>
      <c r="P61" s="484"/>
      <c r="R61" s="496"/>
      <c r="S61" s="496"/>
    </row>
    <row r="62" spans="1:19" x14ac:dyDescent="0.25">
      <c r="A62" s="171"/>
      <c r="B62" s="508" t="s">
        <v>772</v>
      </c>
      <c r="C62" s="492" t="s">
        <v>773</v>
      </c>
      <c r="D62" s="492">
        <v>153</v>
      </c>
      <c r="E62" s="479"/>
      <c r="F62" s="479"/>
      <c r="G62" s="479"/>
      <c r="H62" s="479"/>
      <c r="I62" s="479"/>
      <c r="J62" s="479"/>
      <c r="K62" s="479"/>
      <c r="L62" s="479"/>
      <c r="M62" s="479"/>
      <c r="N62" s="479"/>
      <c r="O62" s="479"/>
      <c r="P62" s="480">
        <f>SUM(E62:O62)</f>
        <v>0</v>
      </c>
      <c r="R62" s="481">
        <f>IF(P4="INR",(VLOOKUP(4561,'Note 123'!$C$5:$D$10,2,0)+VLOOKUP(4561,'Note 123'!$G$5:$H$10,2,0))/10000,(VLOOKUP(4561,'Note 123'!$C$5:$D$10,2,0)+VLOOKUP(4561,'Note 123'!$G$5:$H$10,2,0))/1000)</f>
        <v>0</v>
      </c>
      <c r="S62" s="481">
        <f t="shared" si="16"/>
        <v>0</v>
      </c>
    </row>
    <row r="63" spans="1:19" ht="28.5" x14ac:dyDescent="0.25">
      <c r="A63" s="171"/>
      <c r="B63" s="478" t="s">
        <v>774</v>
      </c>
      <c r="C63" s="492" t="s">
        <v>775</v>
      </c>
      <c r="D63" s="492">
        <v>154</v>
      </c>
      <c r="E63" s="479"/>
      <c r="F63" s="479"/>
      <c r="G63" s="479"/>
      <c r="H63" s="479"/>
      <c r="I63" s="479"/>
      <c r="J63" s="479"/>
      <c r="K63" s="479"/>
      <c r="L63" s="479"/>
      <c r="M63" s="479"/>
      <c r="N63" s="479"/>
      <c r="O63" s="479"/>
      <c r="P63" s="480">
        <f>SUM(E63:O63)</f>
        <v>0</v>
      </c>
      <c r="R63" s="511">
        <f>+IF(P4="INR",(VLOOKUP(4560,'Note 123'!$C$5:$D$10,2,0)+VLOOKUP(4560,'Note 123'!$G$5:$H$10,2,0)+VLOOKUP(4490,'Note 123'!$G$5:$H$10,2,0)+VLOOKUP(4490,'Note 123'!$C$5:$D$10,2,0))/10000,(VLOOKUP(4560,'Note 123'!$C$5:$D$10,2,0)+VLOOKUP(4560,'Note 123'!$G$5:$H$10,2,0)+VLOOKUP(4490,'Note 123'!$G$5:$H$10,2,0)+VLOOKUP(4490,'Note 123'!$C$5:$D$10,2,0))/1000)</f>
        <v>0</v>
      </c>
      <c r="S63" s="481">
        <f t="shared" si="16"/>
        <v>0</v>
      </c>
    </row>
    <row r="64" spans="1:19" x14ac:dyDescent="0.25">
      <c r="A64" s="171"/>
      <c r="B64" s="477" t="s">
        <v>309</v>
      </c>
      <c r="C64" s="492"/>
      <c r="D64" s="492"/>
      <c r="E64" s="498">
        <f>SUM(E62:E63)</f>
        <v>0</v>
      </c>
      <c r="F64" s="498">
        <f t="shared" ref="F64:R64" si="17">SUM(F62:F63)</f>
        <v>0</v>
      </c>
      <c r="G64" s="498">
        <f t="shared" si="17"/>
        <v>0</v>
      </c>
      <c r="H64" s="498">
        <f t="shared" si="17"/>
        <v>0</v>
      </c>
      <c r="I64" s="498">
        <f t="shared" si="17"/>
        <v>0</v>
      </c>
      <c r="J64" s="498">
        <f t="shared" si="17"/>
        <v>0</v>
      </c>
      <c r="K64" s="498">
        <f t="shared" si="17"/>
        <v>0</v>
      </c>
      <c r="L64" s="498">
        <f t="shared" si="17"/>
        <v>0</v>
      </c>
      <c r="M64" s="498">
        <f t="shared" si="17"/>
        <v>0</v>
      </c>
      <c r="N64" s="498">
        <f t="shared" si="17"/>
        <v>0</v>
      </c>
      <c r="O64" s="498">
        <f t="shared" si="17"/>
        <v>0</v>
      </c>
      <c r="P64" s="498">
        <f t="shared" si="17"/>
        <v>0</v>
      </c>
      <c r="R64" s="507">
        <f t="shared" si="17"/>
        <v>0</v>
      </c>
      <c r="S64" s="481">
        <f t="shared" si="16"/>
        <v>0</v>
      </c>
    </row>
    <row r="65" spans="1:19" ht="45" x14ac:dyDescent="0.25">
      <c r="A65" s="461" t="s">
        <v>728</v>
      </c>
      <c r="B65" s="477" t="s">
        <v>776</v>
      </c>
      <c r="C65" s="171"/>
      <c r="D65" s="171"/>
      <c r="E65" s="482"/>
      <c r="F65" s="482"/>
      <c r="G65" s="482"/>
      <c r="H65" s="482"/>
      <c r="I65" s="482"/>
      <c r="J65" s="482"/>
      <c r="K65" s="482"/>
      <c r="L65" s="482"/>
      <c r="M65" s="482"/>
      <c r="N65" s="482"/>
      <c r="O65" s="483"/>
      <c r="P65" s="484"/>
      <c r="R65" s="496"/>
      <c r="S65" s="496"/>
    </row>
    <row r="66" spans="1:19" ht="71.25" x14ac:dyDescent="0.25">
      <c r="A66" s="171"/>
      <c r="B66" s="485" t="s">
        <v>861</v>
      </c>
      <c r="C66" s="512" t="s">
        <v>862</v>
      </c>
      <c r="D66" s="512">
        <v>155</v>
      </c>
      <c r="E66" s="513"/>
      <c r="F66" s="513"/>
      <c r="G66" s="513"/>
      <c r="H66" s="513"/>
      <c r="I66" s="513"/>
      <c r="J66" s="513"/>
      <c r="K66" s="513"/>
      <c r="L66" s="513"/>
      <c r="M66" s="513"/>
      <c r="N66" s="513"/>
      <c r="O66" s="513"/>
      <c r="P66" s="487">
        <f>SUM(E66:O66)</f>
        <v>0</v>
      </c>
      <c r="R66" s="481" t="e">
        <f>IF(P4="INR",(VLOOKUP(6105,'Input EWGL GL'!$D$7:$D$401,2,0)-VLOOKUP(6085,'Input EWGL GL'!$D$7:$D$401,3,0)-VLOOKUP(4990,'Input EWGL GL'!$D$7:$D$401,2,0)-VLOOKUP(4992,'Input EWGL GL'!$D$7:$D$401,2,0)-VLOOKUP(4991,'Input EWGL GL'!$D$7:$D$401,2,0))/10000,(VLOOKUP(6105,'Input EWGL GL'!$D$7:$D$401,2,0)-VLOOKUP(6085,'Input EWGL GL'!$D$7:$D$401,3,0)-VLOOKUP(4990,'Input EWGL GL'!$D$7:$D$401,2,0)-VLOOKUP(4992,'Input EWGL GL'!$D$7:$D$401,2,0)-VLOOKUP(4991,'Input EWGL GL'!$D$7:$D$401,2,0))/1000)</f>
        <v>#N/A</v>
      </c>
      <c r="S66" s="481" t="e">
        <f t="shared" si="16"/>
        <v>#N/A</v>
      </c>
    </row>
    <row r="67" spans="1:19" x14ac:dyDescent="0.25">
      <c r="A67" s="461" t="s">
        <v>766</v>
      </c>
      <c r="B67" s="474" t="s">
        <v>777</v>
      </c>
      <c r="C67" s="461">
        <v>6110</v>
      </c>
      <c r="D67" s="492"/>
      <c r="E67" s="497"/>
      <c r="F67" s="497"/>
      <c r="G67" s="497"/>
      <c r="H67" s="497"/>
      <c r="I67" s="497"/>
      <c r="J67" s="497"/>
      <c r="K67" s="497"/>
      <c r="L67" s="497"/>
      <c r="M67" s="497"/>
      <c r="N67" s="497"/>
      <c r="O67" s="479"/>
      <c r="P67" s="480">
        <f>SUM(E67:O67)</f>
        <v>0</v>
      </c>
      <c r="R67" s="481" t="e">
        <f>IF(P4="INR",VLOOKUP(C67,'Input EWGL GL'!$D$7:$D$401,2,0)/10000,VLOOKUP(C67,'Input EWGL GL'!$D$7:$D$401,2,0)/1000)</f>
        <v>#N/A</v>
      </c>
      <c r="S67" s="481" t="e">
        <f t="shared" si="16"/>
        <v>#N/A</v>
      </c>
    </row>
    <row r="68" spans="1:19" x14ac:dyDescent="0.25">
      <c r="A68" s="461" t="s">
        <v>778</v>
      </c>
      <c r="B68" s="474" t="s">
        <v>779</v>
      </c>
      <c r="C68" s="461">
        <v>6115</v>
      </c>
      <c r="D68" s="492"/>
      <c r="E68" s="497"/>
      <c r="F68" s="497"/>
      <c r="G68" s="497"/>
      <c r="H68" s="497"/>
      <c r="I68" s="497"/>
      <c r="J68" s="497"/>
      <c r="K68" s="497"/>
      <c r="L68" s="497"/>
      <c r="M68" s="497"/>
      <c r="N68" s="497"/>
      <c r="O68" s="479"/>
      <c r="P68" s="480">
        <f>SUM(E68:O68)</f>
        <v>0</v>
      </c>
      <c r="R68" s="481" t="e">
        <f>IF(P4="INR",VLOOKUP(C68,'Input EWGL GL'!$D$7:$D$401,2,0)/10000,VLOOKUP(C68,'Input EWGL GL'!$D$7:$D$401,2,0)/1000)</f>
        <v>#N/A</v>
      </c>
      <c r="S68" s="481" t="e">
        <f t="shared" si="16"/>
        <v>#N/A</v>
      </c>
    </row>
    <row r="69" spans="1:19" ht="30" x14ac:dyDescent="0.25">
      <c r="A69" s="461" t="s">
        <v>780</v>
      </c>
      <c r="B69" s="474" t="s">
        <v>781</v>
      </c>
      <c r="C69" s="461">
        <v>6116</v>
      </c>
      <c r="D69" s="492"/>
      <c r="E69" s="497"/>
      <c r="F69" s="497"/>
      <c r="G69" s="497"/>
      <c r="H69" s="497"/>
      <c r="I69" s="497"/>
      <c r="J69" s="497"/>
      <c r="K69" s="497"/>
      <c r="L69" s="497"/>
      <c r="M69" s="497"/>
      <c r="N69" s="497"/>
      <c r="O69" s="479"/>
      <c r="P69" s="480">
        <f>SUM(E69:O69)</f>
        <v>0</v>
      </c>
      <c r="R69" s="481" t="e">
        <f>IF(P4="INR",VLOOKUP(C69,'Input EWGL GL'!$D$7:$D$401,2,0)/10000,VLOOKUP(C69,'Input EWGL GL'!$D$7:$D$401,2,0)/1000)</f>
        <v>#N/A</v>
      </c>
      <c r="S69" s="481" t="e">
        <f t="shared" si="16"/>
        <v>#N/A</v>
      </c>
    </row>
    <row r="70" spans="1:19" x14ac:dyDescent="0.25">
      <c r="A70" s="461" t="s">
        <v>782</v>
      </c>
      <c r="B70" s="474" t="s">
        <v>5</v>
      </c>
      <c r="C70" s="461">
        <v>6120</v>
      </c>
      <c r="D70" s="492"/>
      <c r="E70" s="497"/>
      <c r="F70" s="497"/>
      <c r="G70" s="497"/>
      <c r="H70" s="497"/>
      <c r="I70" s="497"/>
      <c r="J70" s="497"/>
      <c r="K70" s="497"/>
      <c r="L70" s="497"/>
      <c r="M70" s="497"/>
      <c r="N70" s="497"/>
      <c r="O70" s="479"/>
      <c r="P70" s="480">
        <f>SUM(E70:O70)</f>
        <v>0</v>
      </c>
      <c r="R70" s="481" t="e">
        <f>IF(P4="INR",VLOOKUP(C70,'Input EWGL GL'!$D$7:$D$401,2,0)/10000,VLOOKUP(C70,'Input EWGL GL'!$D$7:$D$401,2,0)/1000)</f>
        <v>#N/A</v>
      </c>
      <c r="S70" s="481" t="e">
        <f t="shared" si="16"/>
        <v>#N/A</v>
      </c>
    </row>
    <row r="71" spans="1:19" x14ac:dyDescent="0.25">
      <c r="A71" s="488"/>
      <c r="B71" s="489" t="s">
        <v>783</v>
      </c>
      <c r="C71" s="488"/>
      <c r="D71" s="488">
        <v>160</v>
      </c>
      <c r="E71" s="505">
        <f>E60+E64+E66+E67+E68+E69+E70</f>
        <v>0</v>
      </c>
      <c r="F71" s="505">
        <f t="shared" ref="F71:O71" si="18">F60+F64+F66+F67+F68+F69+F70</f>
        <v>0</v>
      </c>
      <c r="G71" s="505">
        <f t="shared" si="18"/>
        <v>0</v>
      </c>
      <c r="H71" s="505">
        <f t="shared" si="18"/>
        <v>0</v>
      </c>
      <c r="I71" s="505">
        <f t="shared" si="18"/>
        <v>0</v>
      </c>
      <c r="J71" s="505">
        <f t="shared" si="18"/>
        <v>0</v>
      </c>
      <c r="K71" s="505">
        <f t="shared" si="18"/>
        <v>0</v>
      </c>
      <c r="L71" s="505">
        <f t="shared" si="18"/>
        <v>0</v>
      </c>
      <c r="M71" s="505">
        <f t="shared" si="18"/>
        <v>0</v>
      </c>
      <c r="N71" s="505">
        <f t="shared" si="18"/>
        <v>0</v>
      </c>
      <c r="O71" s="505">
        <f t="shared" si="18"/>
        <v>0</v>
      </c>
      <c r="P71" s="491">
        <f>P60+P64+P66+P67+P68+P69+P70</f>
        <v>0</v>
      </c>
      <c r="R71" s="507" t="e">
        <f>R60+R64+R66+R67+R68+R69+R70</f>
        <v>#N/A</v>
      </c>
      <c r="S71" s="481" t="e">
        <f t="shared" si="16"/>
        <v>#N/A</v>
      </c>
    </row>
    <row r="72" spans="1:19" x14ac:dyDescent="0.25">
      <c r="A72" s="171"/>
      <c r="B72" s="475"/>
      <c r="C72" s="171"/>
      <c r="D72" s="171"/>
      <c r="E72" s="475"/>
      <c r="F72" s="475"/>
      <c r="G72" s="475"/>
      <c r="H72" s="475"/>
      <c r="I72" s="475"/>
      <c r="J72" s="475"/>
      <c r="K72" s="475"/>
      <c r="L72" s="475"/>
      <c r="M72" s="475"/>
      <c r="N72" s="475"/>
      <c r="O72" s="475"/>
      <c r="P72" s="476"/>
    </row>
    <row r="73" spans="1:19" ht="15.75" customHeight="1" x14ac:dyDescent="0.25">
      <c r="A73" s="171" t="s">
        <v>310</v>
      </c>
      <c r="B73" s="774" t="s">
        <v>784</v>
      </c>
      <c r="C73" s="774"/>
      <c r="D73" s="774"/>
      <c r="E73" s="774"/>
      <c r="F73" s="774"/>
      <c r="G73" s="774"/>
      <c r="H73" s="774"/>
      <c r="I73" s="774"/>
      <c r="J73" s="774"/>
      <c r="K73" s="774"/>
      <c r="L73" s="774"/>
      <c r="M73" s="774"/>
      <c r="N73" s="774"/>
      <c r="O73" s="774"/>
      <c r="P73" s="774"/>
    </row>
    <row r="74" spans="1:19" x14ac:dyDescent="0.25">
      <c r="A74" s="171"/>
      <c r="B74" s="774" t="s">
        <v>785</v>
      </c>
      <c r="C74" s="774"/>
      <c r="D74" s="774"/>
      <c r="E74" s="774"/>
      <c r="F74" s="774"/>
      <c r="G74" s="774"/>
      <c r="H74" s="774"/>
      <c r="I74" s="774"/>
      <c r="J74" s="774"/>
      <c r="K74" s="774"/>
      <c r="L74" s="774"/>
      <c r="M74" s="774"/>
      <c r="N74" s="774"/>
      <c r="O74" s="774"/>
      <c r="P74" s="774"/>
    </row>
    <row r="75" spans="1:19" x14ac:dyDescent="0.25">
      <c r="A75" s="171"/>
      <c r="B75" s="774" t="s">
        <v>786</v>
      </c>
      <c r="C75" s="774"/>
      <c r="D75" s="774"/>
      <c r="E75" s="774"/>
      <c r="F75" s="774"/>
      <c r="G75" s="774"/>
      <c r="H75" s="774"/>
      <c r="I75" s="774"/>
      <c r="J75" s="774"/>
      <c r="K75" s="774"/>
      <c r="L75" s="774"/>
      <c r="M75" s="774"/>
      <c r="N75" s="774"/>
      <c r="O75" s="774"/>
      <c r="P75" s="774"/>
    </row>
    <row r="76" spans="1:19" x14ac:dyDescent="0.25">
      <c r="A76" s="171"/>
      <c r="B76" s="774" t="s">
        <v>787</v>
      </c>
      <c r="C76" s="774"/>
      <c r="D76" s="774"/>
      <c r="E76" s="774"/>
      <c r="F76" s="774"/>
      <c r="G76" s="774"/>
      <c r="H76" s="774"/>
      <c r="I76" s="774"/>
      <c r="J76" s="774"/>
      <c r="K76" s="774"/>
      <c r="L76" s="774"/>
      <c r="M76" s="774"/>
      <c r="N76" s="774"/>
      <c r="O76" s="774"/>
      <c r="P76" s="774"/>
    </row>
    <row r="77" spans="1:19" x14ac:dyDescent="0.25">
      <c r="A77" s="171"/>
      <c r="B77" s="774" t="s">
        <v>788</v>
      </c>
      <c r="C77" s="774"/>
      <c r="D77" s="774"/>
      <c r="E77" s="774"/>
      <c r="F77" s="774"/>
      <c r="G77" s="774"/>
      <c r="H77" s="774"/>
      <c r="I77" s="774"/>
      <c r="J77" s="774"/>
      <c r="K77" s="774"/>
      <c r="L77" s="774"/>
      <c r="M77" s="774"/>
      <c r="N77" s="774"/>
      <c r="O77" s="774"/>
      <c r="P77" s="774"/>
    </row>
    <row r="78" spans="1:19" x14ac:dyDescent="0.25">
      <c r="A78" s="171"/>
      <c r="B78" s="774" t="s">
        <v>789</v>
      </c>
      <c r="C78" s="774"/>
      <c r="D78" s="774"/>
      <c r="E78" s="774"/>
      <c r="F78" s="774"/>
      <c r="G78" s="774"/>
      <c r="H78" s="774"/>
      <c r="I78" s="774"/>
      <c r="J78" s="774"/>
      <c r="K78" s="774"/>
      <c r="L78" s="774"/>
      <c r="M78" s="774"/>
      <c r="N78" s="774"/>
      <c r="O78" s="774"/>
      <c r="P78" s="774"/>
    </row>
    <row r="79" spans="1:19" x14ac:dyDescent="0.25">
      <c r="A79" s="171"/>
      <c r="B79" s="514" t="s">
        <v>849</v>
      </c>
      <c r="C79" s="515"/>
      <c r="D79" s="515"/>
      <c r="E79" s="515"/>
      <c r="F79" s="515"/>
      <c r="G79" s="515"/>
      <c r="H79" s="515"/>
      <c r="I79" s="515"/>
      <c r="J79" s="515"/>
      <c r="K79" s="515"/>
      <c r="L79" s="515"/>
      <c r="M79" s="515"/>
      <c r="N79" s="515"/>
      <c r="O79" s="515"/>
      <c r="P79" s="515"/>
    </row>
    <row r="80" spans="1:19" ht="30" customHeight="1" x14ac:dyDescent="0.25">
      <c r="A80" s="171"/>
      <c r="B80" s="774" t="s">
        <v>790</v>
      </c>
      <c r="C80" s="774"/>
      <c r="D80" s="774"/>
      <c r="E80" s="774"/>
      <c r="F80" s="774"/>
      <c r="G80" s="774"/>
      <c r="H80" s="774"/>
      <c r="I80" s="774"/>
      <c r="J80" s="774"/>
      <c r="K80" s="774"/>
      <c r="L80" s="774"/>
      <c r="M80" s="774"/>
      <c r="N80" s="774"/>
      <c r="O80" s="774"/>
      <c r="P80" s="774"/>
    </row>
    <row r="81" spans="1:16" x14ac:dyDescent="0.25">
      <c r="A81" s="171"/>
      <c r="B81" s="475"/>
      <c r="C81" s="171"/>
      <c r="D81" s="171"/>
      <c r="E81" s="475"/>
      <c r="F81" s="475"/>
      <c r="G81" s="475"/>
      <c r="H81" s="475"/>
      <c r="I81" s="475"/>
      <c r="J81" s="475"/>
      <c r="K81" s="475"/>
      <c r="L81" s="475"/>
      <c r="M81" s="475"/>
      <c r="N81" s="475"/>
      <c r="O81" s="475"/>
      <c r="P81" s="476"/>
    </row>
    <row r="82" spans="1:16" x14ac:dyDescent="0.25">
      <c r="A82" s="775" t="s">
        <v>791</v>
      </c>
      <c r="B82" s="775"/>
      <c r="C82" s="775"/>
      <c r="D82" s="775"/>
      <c r="E82" s="776"/>
      <c r="F82" s="777">
        <f>+P13+P22+P71</f>
        <v>0</v>
      </c>
      <c r="G82" s="777"/>
      <c r="H82" s="778">
        <f>P38+P57</f>
        <v>0</v>
      </c>
      <c r="I82" s="779"/>
      <c r="J82" s="516"/>
      <c r="K82" s="777">
        <f>F82-H82</f>
        <v>0</v>
      </c>
      <c r="L82" s="777"/>
      <c r="M82" s="475"/>
      <c r="N82" s="475"/>
      <c r="O82" s="475"/>
      <c r="P82" s="476"/>
    </row>
    <row r="83" spans="1:16" x14ac:dyDescent="0.25">
      <c r="A83" s="171"/>
      <c r="B83" s="475"/>
      <c r="C83" s="171"/>
      <c r="D83" s="171"/>
      <c r="E83" s="475"/>
      <c r="F83" s="475"/>
      <c r="G83" s="475"/>
      <c r="H83" s="475"/>
      <c r="I83" s="475"/>
      <c r="J83" s="475"/>
      <c r="K83" s="475"/>
      <c r="L83" s="475"/>
      <c r="M83" s="475"/>
      <c r="N83" s="475"/>
      <c r="O83" s="475"/>
      <c r="P83" s="476"/>
    </row>
    <row r="84" spans="1:16" x14ac:dyDescent="0.25">
      <c r="A84" s="171"/>
      <c r="B84" s="475"/>
      <c r="C84" s="171"/>
      <c r="D84" s="171"/>
      <c r="E84" s="475"/>
      <c r="F84" s="475"/>
      <c r="G84" s="475"/>
      <c r="H84" s="475"/>
      <c r="I84" s="475"/>
      <c r="J84" s="475"/>
      <c r="K84" s="475"/>
      <c r="L84" s="475"/>
      <c r="M84" s="475"/>
      <c r="N84" s="475"/>
      <c r="O84" s="475"/>
      <c r="P84" s="476"/>
    </row>
    <row r="85" spans="1:16" x14ac:dyDescent="0.25">
      <c r="A85" s="171"/>
      <c r="B85" s="475"/>
      <c r="C85" s="171"/>
      <c r="D85" s="171"/>
      <c r="E85" s="475"/>
      <c r="F85" s="475"/>
      <c r="G85" s="475"/>
      <c r="H85" s="475"/>
      <c r="I85" s="475"/>
      <c r="J85" s="475"/>
      <c r="K85" s="475"/>
      <c r="L85" s="475"/>
      <c r="M85" s="475"/>
      <c r="N85" s="475"/>
      <c r="O85" s="475"/>
      <c r="P85" s="476"/>
    </row>
    <row r="86" spans="1:16" x14ac:dyDescent="0.25">
      <c r="A86" s="171"/>
      <c r="B86" s="475"/>
      <c r="C86" s="483"/>
      <c r="D86" s="171"/>
      <c r="E86" s="475"/>
      <c r="F86" s="475"/>
      <c r="G86" s="475"/>
      <c r="H86" s="475"/>
      <c r="I86" s="475"/>
      <c r="J86" s="475"/>
      <c r="K86" s="475"/>
      <c r="L86" s="475"/>
      <c r="M86" s="475"/>
      <c r="N86" s="475"/>
      <c r="O86" s="475"/>
      <c r="P86" s="476"/>
    </row>
    <row r="87" spans="1:16" x14ac:dyDescent="0.25">
      <c r="A87" s="466"/>
      <c r="B87" s="182" t="s">
        <v>9</v>
      </c>
      <c r="C87" s="466"/>
      <c r="D87" s="466"/>
      <c r="E87" s="465"/>
      <c r="F87" s="465"/>
      <c r="G87" s="465"/>
      <c r="H87" s="465"/>
      <c r="I87" s="465"/>
      <c r="J87" s="465"/>
      <c r="K87" s="465"/>
      <c r="L87" s="465"/>
      <c r="M87" s="699" t="s">
        <v>10</v>
      </c>
      <c r="N87" s="699"/>
      <c r="O87" s="465"/>
      <c r="P87" s="468"/>
    </row>
    <row r="88" spans="1:16" x14ac:dyDescent="0.25">
      <c r="A88" s="466"/>
      <c r="B88" s="177" t="s">
        <v>328</v>
      </c>
      <c r="C88" s="466"/>
      <c r="D88" s="466"/>
      <c r="E88" s="465"/>
      <c r="F88" s="465"/>
      <c r="G88" s="465"/>
      <c r="H88" s="465"/>
      <c r="I88" s="465"/>
      <c r="J88" s="465"/>
      <c r="K88" s="465"/>
      <c r="L88" s="465"/>
      <c r="M88" s="699">
        <f>+G2</f>
        <v>0</v>
      </c>
      <c r="N88" s="699"/>
      <c r="O88" s="465"/>
      <c r="P88" s="468"/>
    </row>
    <row r="89" spans="1:16" x14ac:dyDescent="0.25">
      <c r="A89" s="466"/>
      <c r="B89" s="465"/>
      <c r="C89" s="466"/>
      <c r="D89" s="466"/>
      <c r="E89" s="465"/>
      <c r="F89" s="465"/>
      <c r="G89" s="465"/>
      <c r="H89" s="465"/>
      <c r="I89" s="465"/>
      <c r="J89" s="465"/>
      <c r="K89" s="465"/>
      <c r="L89" s="465"/>
      <c r="M89" s="465"/>
      <c r="N89" s="465"/>
      <c r="O89" s="465"/>
      <c r="P89" s="468"/>
    </row>
    <row r="90" spans="1:16" x14ac:dyDescent="0.25">
      <c r="A90" s="466"/>
      <c r="B90" s="465"/>
      <c r="C90" s="466"/>
      <c r="D90" s="466"/>
      <c r="E90" s="465"/>
      <c r="F90" s="465"/>
      <c r="G90" s="465"/>
      <c r="H90" s="465"/>
      <c r="I90" s="465"/>
      <c r="J90" s="465"/>
      <c r="K90" s="465"/>
      <c r="L90" s="465"/>
      <c r="M90" s="465"/>
      <c r="N90" s="465"/>
      <c r="O90" s="465"/>
      <c r="P90" s="468"/>
    </row>
  </sheetData>
  <sheetProtection password="C5B5" sheet="1" objects="1" scenarios="1" formatCells="0" formatColumns="0" formatRows="0" insertColumns="0" autoFilter="0"/>
  <mergeCells count="20">
    <mergeCell ref="B78:P78"/>
    <mergeCell ref="A1:P1"/>
    <mergeCell ref="G2:J2"/>
    <mergeCell ref="N2:P2"/>
    <mergeCell ref="A3:J3"/>
    <mergeCell ref="K3:L3"/>
    <mergeCell ref="A4:L4"/>
    <mergeCell ref="M4:O4"/>
    <mergeCell ref="B73:P73"/>
    <mergeCell ref="B74:P74"/>
    <mergeCell ref="B75:P75"/>
    <mergeCell ref="B76:P76"/>
    <mergeCell ref="B77:P77"/>
    <mergeCell ref="M88:N88"/>
    <mergeCell ref="B80:P80"/>
    <mergeCell ref="A82:E82"/>
    <mergeCell ref="F82:G82"/>
    <mergeCell ref="H82:I82"/>
    <mergeCell ref="K82:L82"/>
    <mergeCell ref="M87:N87"/>
  </mergeCells>
  <conditionalFormatting sqref="P16:P17 P38 P42:P43 P46:P47 P50:P51 P53:P54 P56 P60 P62:P63 P66:P70">
    <cfRule type="cellIs" dxfId="30" priority="42" stopIfTrue="1" operator="notEqual">
      <formula>#REF!</formula>
    </cfRule>
  </conditionalFormatting>
  <conditionalFormatting sqref="S8">
    <cfRule type="cellIs" dxfId="29" priority="41" operator="notEqual">
      <formula>0</formula>
    </cfRule>
  </conditionalFormatting>
  <conditionalFormatting sqref="S10">
    <cfRule type="cellIs" dxfId="28" priority="12" operator="notEqual">
      <formula>0</formula>
    </cfRule>
  </conditionalFormatting>
  <conditionalFormatting sqref="S12:S13">
    <cfRule type="cellIs" dxfId="27" priority="11" operator="notEqual">
      <formula>0</formula>
    </cfRule>
  </conditionalFormatting>
  <conditionalFormatting sqref="S16:S22">
    <cfRule type="cellIs" dxfId="26" priority="10" operator="notEqual">
      <formula>0</formula>
    </cfRule>
  </conditionalFormatting>
  <conditionalFormatting sqref="S26:S32">
    <cfRule type="cellIs" dxfId="25" priority="9" operator="notEqual">
      <formula>0</formula>
    </cfRule>
  </conditionalFormatting>
  <conditionalFormatting sqref="S34:S36">
    <cfRule type="cellIs" dxfId="24" priority="8" operator="notEqual">
      <formula>0</formula>
    </cfRule>
  </conditionalFormatting>
  <conditionalFormatting sqref="S38">
    <cfRule type="cellIs" dxfId="23" priority="7" operator="notEqual">
      <formula>0</formula>
    </cfRule>
  </conditionalFormatting>
  <conditionalFormatting sqref="S42:S44">
    <cfRule type="cellIs" dxfId="22" priority="6" operator="notEqual">
      <formula>0</formula>
    </cfRule>
  </conditionalFormatting>
  <conditionalFormatting sqref="S46:S48">
    <cfRule type="cellIs" dxfId="21" priority="5" operator="notEqual">
      <formula>0</formula>
    </cfRule>
  </conditionalFormatting>
  <conditionalFormatting sqref="S50:S57">
    <cfRule type="cellIs" dxfId="20" priority="4" operator="notEqual">
      <formula>0</formula>
    </cfRule>
  </conditionalFormatting>
  <conditionalFormatting sqref="S60">
    <cfRule type="cellIs" dxfId="19" priority="3" operator="notEqual">
      <formula>0</formula>
    </cfRule>
  </conditionalFormatting>
  <conditionalFormatting sqref="S62:S64">
    <cfRule type="cellIs" dxfId="18" priority="2" operator="notEqual">
      <formula>0</formula>
    </cfRule>
  </conditionalFormatting>
  <conditionalFormatting sqref="S66:S71">
    <cfRule type="cellIs" dxfId="17" priority="1" operator="notEqual">
      <formula>0</formula>
    </cfRule>
  </conditionalFormatting>
  <pageMargins left="0.15748031496062992" right="0.70866141732283472" top="0.23622047244094491" bottom="0.15748031496062992" header="0.23622047244094491" footer="0.11811023622047245"/>
  <pageSetup paperSize="9" scale="65" orientation="landscape" r:id="rId1"/>
  <rowBreaks count="1" manualBreakCount="1">
    <brk id="44" max="15"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3"/>
  <sheetViews>
    <sheetView workbookViewId="0">
      <selection sqref="A1:D1"/>
    </sheetView>
    <sheetView workbookViewId="1">
      <selection sqref="A1:D1"/>
    </sheetView>
  </sheetViews>
  <sheetFormatPr defaultRowHeight="15" x14ac:dyDescent="0.25"/>
  <cols>
    <col min="1" max="1" width="9.28515625" bestFit="1" customWidth="1"/>
    <col min="2" max="2" width="38.140625" customWidth="1"/>
    <col min="3" max="3" width="18.140625" customWidth="1"/>
    <col min="4" max="4" width="12.28515625" bestFit="1" customWidth="1"/>
    <col min="6" max="6" width="12.28515625" bestFit="1" customWidth="1"/>
  </cols>
  <sheetData>
    <row r="1" spans="1:6" ht="20.25" x14ac:dyDescent="0.25">
      <c r="A1" s="715" t="s">
        <v>0</v>
      </c>
      <c r="B1" s="715"/>
      <c r="C1" s="715"/>
      <c r="D1" s="715"/>
      <c r="E1" s="46"/>
      <c r="F1" s="46"/>
    </row>
    <row r="2" spans="1:6" ht="18" x14ac:dyDescent="0.25">
      <c r="A2" s="70"/>
      <c r="B2" s="205"/>
      <c r="C2" s="789" t="str">
        <f>+'Ret 8'!C2:D2</f>
        <v>IFSCBU</v>
      </c>
      <c r="D2" s="789"/>
      <c r="E2" s="686"/>
      <c r="F2" s="686"/>
    </row>
    <row r="3" spans="1:6" ht="15.75" x14ac:dyDescent="0.25">
      <c r="B3" s="245"/>
      <c r="C3" s="245"/>
      <c r="D3" s="245"/>
      <c r="E3" s="245"/>
      <c r="F3" s="245"/>
    </row>
    <row r="4" spans="1:6" ht="17.25" x14ac:dyDescent="0.3">
      <c r="A4" s="564" t="s">
        <v>1994</v>
      </c>
      <c r="B4" s="182"/>
      <c r="C4" s="182"/>
      <c r="D4" s="229">
        <f>+'Ret 8'!F4</f>
        <v>45382</v>
      </c>
      <c r="E4" s="182"/>
    </row>
    <row r="5" spans="1:6" ht="15.75" x14ac:dyDescent="0.25">
      <c r="A5" s="70"/>
      <c r="B5" s="48"/>
      <c r="C5" s="47"/>
      <c r="D5" s="47"/>
      <c r="E5" s="47"/>
      <c r="F5" s="155"/>
    </row>
    <row r="6" spans="1:6" ht="31.5" x14ac:dyDescent="0.25">
      <c r="A6" s="70"/>
      <c r="B6" s="48"/>
      <c r="C6" s="565" t="s">
        <v>342</v>
      </c>
      <c r="D6" s="566" t="str">
        <f>+'[1]Ret 7'!G2</f>
        <v>INR</v>
      </c>
    </row>
    <row r="7" spans="1:6" ht="15.75" x14ac:dyDescent="0.25">
      <c r="A7" s="567" t="s">
        <v>249</v>
      </c>
      <c r="B7" s="567" t="s">
        <v>604</v>
      </c>
      <c r="C7" s="568" t="s">
        <v>1995</v>
      </c>
      <c r="D7" s="568" t="s">
        <v>1996</v>
      </c>
    </row>
    <row r="8" spans="1:6" ht="25.5" x14ac:dyDescent="0.25">
      <c r="A8" s="569">
        <v>5141</v>
      </c>
      <c r="B8" s="570" t="s">
        <v>1997</v>
      </c>
      <c r="C8" s="571">
        <f>+'[1]Input EWGL GL'!F404</f>
        <v>0</v>
      </c>
      <c r="D8" s="572"/>
    </row>
    <row r="9" spans="1:6" ht="25.5" x14ac:dyDescent="0.25">
      <c r="A9" s="573">
        <v>5142</v>
      </c>
      <c r="B9" s="570" t="s">
        <v>1998</v>
      </c>
      <c r="C9" s="571">
        <f>+'[1]Input EWGL GL'!F405</f>
        <v>0</v>
      </c>
      <c r="D9" s="572"/>
    </row>
    <row r="10" spans="1:6" ht="25.5" x14ac:dyDescent="0.25">
      <c r="A10" s="573">
        <v>5151</v>
      </c>
      <c r="B10" s="570" t="s">
        <v>1999</v>
      </c>
      <c r="C10" s="571">
        <f>+'[1]Input EWGL GL'!F408</f>
        <v>0</v>
      </c>
      <c r="D10" s="572"/>
    </row>
    <row r="11" spans="1:6" ht="25.5" x14ac:dyDescent="0.25">
      <c r="A11" s="573">
        <v>5152</v>
      </c>
      <c r="B11" s="570" t="s">
        <v>2000</v>
      </c>
      <c r="C11" s="571">
        <f>+'[1]Input EWGL GL'!F409</f>
        <v>0</v>
      </c>
      <c r="D11" s="572"/>
    </row>
    <row r="12" spans="1:6" ht="25.5" x14ac:dyDescent="0.25">
      <c r="A12" s="573">
        <v>5180</v>
      </c>
      <c r="B12" s="570" t="s">
        <v>2001</v>
      </c>
      <c r="C12" s="571">
        <f>+'[1]Input EWGL GL'!F414</f>
        <v>0</v>
      </c>
      <c r="D12" s="572"/>
    </row>
    <row r="13" spans="1:6" ht="25.5" x14ac:dyDescent="0.25">
      <c r="A13" s="573">
        <v>5190</v>
      </c>
      <c r="B13" s="570" t="s">
        <v>2002</v>
      </c>
      <c r="C13" s="571">
        <f>+'[1]Input EWGL GL'!F415</f>
        <v>0</v>
      </c>
      <c r="D13" s="572"/>
    </row>
    <row r="14" spans="1:6" ht="25.5" x14ac:dyDescent="0.25">
      <c r="A14" s="573">
        <v>5210</v>
      </c>
      <c r="B14" s="570" t="s">
        <v>2003</v>
      </c>
      <c r="C14" s="571">
        <f>+'[1]Input EWGL GL'!F418</f>
        <v>0</v>
      </c>
      <c r="D14" s="572"/>
    </row>
    <row r="15" spans="1:6" ht="25.5" x14ac:dyDescent="0.25">
      <c r="A15" s="573">
        <v>5120</v>
      </c>
      <c r="B15" s="570" t="s">
        <v>2004</v>
      </c>
      <c r="C15" s="571">
        <f>+'[1]Input EWGL GL'!F399</f>
        <v>0</v>
      </c>
      <c r="D15" s="572"/>
    </row>
    <row r="16" spans="1:6" ht="25.5" x14ac:dyDescent="0.25">
      <c r="A16" s="573">
        <v>5130</v>
      </c>
      <c r="B16" s="570" t="s">
        <v>2005</v>
      </c>
      <c r="C16" s="571">
        <f>+'[1]Input EWGL GL'!F400</f>
        <v>0</v>
      </c>
      <c r="D16" s="572"/>
    </row>
    <row r="17" spans="1:4" x14ac:dyDescent="0.25">
      <c r="A17" s="574"/>
      <c r="B17" s="574"/>
      <c r="C17" s="574"/>
      <c r="D17" s="574"/>
    </row>
    <row r="18" spans="1:4" x14ac:dyDescent="0.25">
      <c r="A18" s="575" t="s">
        <v>2006</v>
      </c>
      <c r="B18" s="576"/>
      <c r="C18" s="576"/>
    </row>
    <row r="19" spans="1:4" ht="15.75" x14ac:dyDescent="0.25">
      <c r="A19" s="577"/>
      <c r="B19" s="576"/>
      <c r="C19" s="576"/>
      <c r="D19" s="576"/>
    </row>
    <row r="20" spans="1:4" ht="15.75" x14ac:dyDescent="0.25">
      <c r="A20" s="577"/>
      <c r="B20" s="576"/>
      <c r="C20" s="576"/>
      <c r="D20" s="576"/>
    </row>
    <row r="22" spans="1:4" x14ac:dyDescent="0.25">
      <c r="A22" s="182" t="s">
        <v>364</v>
      </c>
      <c r="B22" s="70"/>
      <c r="C22" s="699" t="s">
        <v>10</v>
      </c>
      <c r="D22" s="699"/>
    </row>
    <row r="23" spans="1:4" x14ac:dyDescent="0.25">
      <c r="A23" s="177" t="s">
        <v>328</v>
      </c>
      <c r="B23" s="70"/>
      <c r="C23" s="708" t="str">
        <f>+C2</f>
        <v>IFSCBU</v>
      </c>
      <c r="D23" s="699"/>
    </row>
  </sheetData>
  <sheetProtection algorithmName="SHA-512" hashValue="75s7tFy/Bq0KJGBuLVKavYw1TU5wqefiXodumtTf7k84pFBSAU0WHfN3z2aN7q8LNwgPYFSc57vtQiVsYLUX/g==" saltValue="yZiKRCP1n4GcYcdFoB+CUQ==" spinCount="100000" sheet="1" objects="1" scenarios="1"/>
  <mergeCells count="5">
    <mergeCell ref="A1:D1"/>
    <mergeCell ref="C2:D2"/>
    <mergeCell ref="E2:F2"/>
    <mergeCell ref="C22:D22"/>
    <mergeCell ref="C23:D23"/>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F678F-D238-4F30-8A1A-D24657699F67}">
  <dimension ref="A1:I43"/>
  <sheetViews>
    <sheetView workbookViewId="0">
      <selection activeCell="D3" sqref="D3"/>
    </sheetView>
    <sheetView workbookViewId="1">
      <selection sqref="A1:E1"/>
    </sheetView>
  </sheetViews>
  <sheetFormatPr defaultRowHeight="15" x14ac:dyDescent="0.25"/>
  <cols>
    <col min="1" max="1" width="13" style="321" customWidth="1"/>
    <col min="2" max="2" width="60.5703125" style="126" customWidth="1"/>
    <col min="3" max="3" width="18.85546875" style="322" customWidth="1"/>
    <col min="4" max="4" width="17.140625" style="322" customWidth="1"/>
    <col min="5" max="5" width="19" style="322" customWidth="1"/>
    <col min="8" max="8" width="12.7109375" bestFit="1" customWidth="1"/>
    <col min="9" max="9" width="10.42578125" bestFit="1" customWidth="1"/>
  </cols>
  <sheetData>
    <row r="1" spans="1:9" x14ac:dyDescent="0.25">
      <c r="A1" s="805" t="s">
        <v>0</v>
      </c>
      <c r="B1" s="806"/>
      <c r="C1" s="806"/>
      <c r="D1" s="806"/>
      <c r="E1" s="806"/>
    </row>
    <row r="2" spans="1:9" x14ac:dyDescent="0.25">
      <c r="A2" s="807" t="str">
        <f>+'PL Breakup'!D1</f>
        <v>IFSCBU</v>
      </c>
      <c r="B2" s="808"/>
      <c r="C2" s="808"/>
      <c r="D2" s="808"/>
      <c r="E2" s="808"/>
    </row>
    <row r="3" spans="1:9" x14ac:dyDescent="0.25">
      <c r="A3" s="809" t="s">
        <v>2312</v>
      </c>
      <c r="B3" s="809"/>
      <c r="C3" s="809"/>
      <c r="D3" s="659">
        <f>+'PL Breakup'!F2</f>
        <v>45382</v>
      </c>
      <c r="E3" s="320"/>
    </row>
    <row r="4" spans="1:9" x14ac:dyDescent="0.25">
      <c r="A4" s="810"/>
      <c r="B4" s="811"/>
      <c r="C4" s="811"/>
      <c r="D4" s="811"/>
      <c r="E4" s="811"/>
    </row>
    <row r="5" spans="1:9" ht="15.75" thickBot="1" x14ac:dyDescent="0.3">
      <c r="D5" s="812" t="str">
        <f>+'PL Breakup'!F1</f>
        <v>Amount in INR '000</v>
      </c>
      <c r="E5" s="812"/>
    </row>
    <row r="6" spans="1:9" ht="32.25" customHeight="1" thickTop="1" thickBot="1" x14ac:dyDescent="0.3">
      <c r="A6" s="323"/>
      <c r="B6" s="324"/>
      <c r="C6" s="325" t="s">
        <v>368</v>
      </c>
      <c r="D6" s="804" t="s">
        <v>369</v>
      </c>
      <c r="E6" s="804"/>
    </row>
    <row r="7" spans="1:9" ht="31.5" thickTop="1" thickBot="1" x14ac:dyDescent="0.3">
      <c r="A7" s="323"/>
      <c r="B7" s="324" t="s">
        <v>7</v>
      </c>
      <c r="C7" s="326"/>
      <c r="D7" s="325" t="s">
        <v>370</v>
      </c>
      <c r="E7" s="325" t="s">
        <v>371</v>
      </c>
      <c r="H7" t="s">
        <v>592</v>
      </c>
    </row>
    <row r="8" spans="1:9" ht="15.75" thickTop="1" x14ac:dyDescent="0.25">
      <c r="H8" t="s">
        <v>2355</v>
      </c>
      <c r="I8" t="s">
        <v>337</v>
      </c>
    </row>
    <row r="9" spans="1:9" x14ac:dyDescent="0.25">
      <c r="A9" s="327">
        <v>1</v>
      </c>
      <c r="B9" s="328" t="s">
        <v>2313</v>
      </c>
      <c r="C9" s="329">
        <f>+C10+C18</f>
        <v>0</v>
      </c>
      <c r="D9" s="329"/>
      <c r="E9" s="329">
        <f>+E10+E18</f>
        <v>0</v>
      </c>
      <c r="H9">
        <f>+'Std Advances provision working'!C12</f>
        <v>0</v>
      </c>
      <c r="I9" s="359">
        <f>+C9-H9</f>
        <v>0</v>
      </c>
    </row>
    <row r="10" spans="1:9" x14ac:dyDescent="0.25">
      <c r="A10" s="331"/>
      <c r="B10" s="328" t="s">
        <v>2314</v>
      </c>
      <c r="C10" s="333">
        <f>+SUM(C11:C17)</f>
        <v>0</v>
      </c>
      <c r="D10" s="334"/>
      <c r="E10" s="333">
        <f>+SUM(E11:E17)</f>
        <v>0</v>
      </c>
    </row>
    <row r="11" spans="1:9" x14ac:dyDescent="0.25">
      <c r="A11" s="331" t="s">
        <v>23</v>
      </c>
      <c r="B11" s="332" t="s">
        <v>2315</v>
      </c>
      <c r="C11" s="335"/>
      <c r="D11" s="338">
        <v>2.5000000000000001E-3</v>
      </c>
      <c r="E11" s="660">
        <f>+C11*D11</f>
        <v>0</v>
      </c>
    </row>
    <row r="12" spans="1:9" x14ac:dyDescent="0.25">
      <c r="A12" s="331" t="s">
        <v>24</v>
      </c>
      <c r="B12" s="332" t="s">
        <v>366</v>
      </c>
      <c r="C12" s="335"/>
      <c r="D12" s="338">
        <v>2.5000000000000001E-3</v>
      </c>
      <c r="E12" s="660">
        <f t="shared" ref="E12:E16" si="0">+C12*D12</f>
        <v>0</v>
      </c>
    </row>
    <row r="13" spans="1:9" x14ac:dyDescent="0.25">
      <c r="A13" s="331" t="s">
        <v>25</v>
      </c>
      <c r="B13" s="332" t="s">
        <v>2316</v>
      </c>
      <c r="C13" s="335"/>
      <c r="D13" s="338">
        <v>2.5000000000000001E-3</v>
      </c>
      <c r="E13" s="660">
        <f t="shared" si="0"/>
        <v>0</v>
      </c>
    </row>
    <row r="14" spans="1:9" x14ac:dyDescent="0.25">
      <c r="A14" s="331" t="s">
        <v>26</v>
      </c>
      <c r="B14" s="332" t="s">
        <v>307</v>
      </c>
      <c r="C14" s="335"/>
      <c r="D14" s="338">
        <v>0.01</v>
      </c>
      <c r="E14" s="660">
        <f t="shared" si="0"/>
        <v>0</v>
      </c>
    </row>
    <row r="15" spans="1:9" x14ac:dyDescent="0.25">
      <c r="A15" s="331" t="s">
        <v>27</v>
      </c>
      <c r="B15" s="332" t="s">
        <v>2317</v>
      </c>
      <c r="C15" s="335"/>
      <c r="D15" s="338">
        <v>7.4999999999999997E-3</v>
      </c>
      <c r="E15" s="660">
        <f t="shared" si="0"/>
        <v>0</v>
      </c>
    </row>
    <row r="16" spans="1:9" x14ac:dyDescent="0.25">
      <c r="A16" s="331" t="s">
        <v>29</v>
      </c>
      <c r="B16" s="332" t="s">
        <v>367</v>
      </c>
      <c r="C16" s="348"/>
      <c r="D16" s="338">
        <v>4.0000000000000001E-3</v>
      </c>
      <c r="E16" s="660">
        <f t="shared" si="0"/>
        <v>0</v>
      </c>
    </row>
    <row r="17" spans="1:9" x14ac:dyDescent="0.25">
      <c r="A17" s="331" t="s">
        <v>47</v>
      </c>
      <c r="B17" s="332" t="s">
        <v>2318</v>
      </c>
      <c r="C17" s="348"/>
      <c r="D17" s="816"/>
      <c r="E17" s="817"/>
    </row>
    <row r="18" spans="1:9" x14ac:dyDescent="0.25">
      <c r="A18" s="327"/>
      <c r="B18" s="328" t="s">
        <v>2319</v>
      </c>
      <c r="C18" s="329">
        <f>+SUM(C19:C25)</f>
        <v>0</v>
      </c>
      <c r="D18" s="340"/>
      <c r="E18" s="329">
        <f>+SUM(E19:E25)</f>
        <v>0</v>
      </c>
    </row>
    <row r="19" spans="1:9" x14ac:dyDescent="0.25">
      <c r="A19" s="331" t="s">
        <v>23</v>
      </c>
      <c r="B19" s="332" t="s">
        <v>2320</v>
      </c>
      <c r="C19" s="335"/>
      <c r="D19" s="338">
        <v>0.05</v>
      </c>
      <c r="E19" s="660">
        <f t="shared" ref="E19:E25" si="1">+C19*D19</f>
        <v>0</v>
      </c>
    </row>
    <row r="20" spans="1:9" x14ac:dyDescent="0.25">
      <c r="A20" s="331" t="s">
        <v>24</v>
      </c>
      <c r="B20" s="332" t="s">
        <v>366</v>
      </c>
      <c r="C20" s="335"/>
      <c r="D20" s="338">
        <v>0.05</v>
      </c>
      <c r="E20" s="660">
        <f t="shared" si="1"/>
        <v>0</v>
      </c>
    </row>
    <row r="21" spans="1:9" x14ac:dyDescent="0.25">
      <c r="A21" s="331" t="s">
        <v>25</v>
      </c>
      <c r="B21" s="332" t="s">
        <v>2316</v>
      </c>
      <c r="C21" s="335"/>
      <c r="D21" s="338">
        <v>0.05</v>
      </c>
      <c r="E21" s="660">
        <f t="shared" si="1"/>
        <v>0</v>
      </c>
    </row>
    <row r="22" spans="1:9" x14ac:dyDescent="0.25">
      <c r="A22" s="331" t="s">
        <v>26</v>
      </c>
      <c r="B22" s="332" t="s">
        <v>307</v>
      </c>
      <c r="C22" s="335"/>
      <c r="D22" s="338">
        <v>0.05</v>
      </c>
      <c r="E22" s="660">
        <f t="shared" si="1"/>
        <v>0</v>
      </c>
    </row>
    <row r="23" spans="1:9" x14ac:dyDescent="0.25">
      <c r="A23" s="331" t="s">
        <v>27</v>
      </c>
      <c r="B23" s="332" t="s">
        <v>2321</v>
      </c>
      <c r="C23" s="335"/>
      <c r="D23" s="338">
        <v>0.05</v>
      </c>
      <c r="E23" s="660">
        <f t="shared" si="1"/>
        <v>0</v>
      </c>
    </row>
    <row r="24" spans="1:9" x14ac:dyDescent="0.25">
      <c r="A24" s="331" t="s">
        <v>29</v>
      </c>
      <c r="B24" s="336" t="s">
        <v>2322</v>
      </c>
      <c r="C24" s="335"/>
      <c r="D24" s="338">
        <v>0.05</v>
      </c>
      <c r="E24" s="660">
        <f t="shared" si="1"/>
        <v>0</v>
      </c>
    </row>
    <row r="25" spans="1:9" ht="29.25" x14ac:dyDescent="0.25">
      <c r="A25" s="331" t="s">
        <v>47</v>
      </c>
      <c r="B25" s="456" t="s">
        <v>700</v>
      </c>
      <c r="C25" s="454"/>
      <c r="D25" s="455"/>
      <c r="E25" s="660">
        <f t="shared" si="1"/>
        <v>0</v>
      </c>
    </row>
    <row r="26" spans="1:9" x14ac:dyDescent="0.25">
      <c r="A26" s="331" t="s">
        <v>80</v>
      </c>
      <c r="B26" s="332" t="s">
        <v>2318</v>
      </c>
      <c r="C26" s="335"/>
      <c r="D26" s="818"/>
      <c r="E26" s="819"/>
    </row>
    <row r="27" spans="1:9" x14ac:dyDescent="0.25">
      <c r="A27" s="327">
        <v>2</v>
      </c>
      <c r="B27" s="328" t="s">
        <v>2323</v>
      </c>
      <c r="C27" s="339"/>
      <c r="D27" s="820"/>
      <c r="E27" s="821"/>
    </row>
    <row r="28" spans="1:9" x14ac:dyDescent="0.25">
      <c r="A28" s="327"/>
      <c r="B28" s="328" t="s">
        <v>2324</v>
      </c>
      <c r="C28" s="329">
        <f>+C9+C27</f>
        <v>0</v>
      </c>
      <c r="D28" s="822"/>
      <c r="E28" s="823"/>
      <c r="H28">
        <f>+'Std Advances provision working'!B12</f>
        <v>0</v>
      </c>
      <c r="I28" s="359">
        <f>+C28-H28</f>
        <v>0</v>
      </c>
    </row>
    <row r="29" spans="1:9" x14ac:dyDescent="0.25">
      <c r="A29" s="824" t="s">
        <v>373</v>
      </c>
      <c r="B29" s="825"/>
      <c r="C29" s="825"/>
      <c r="D29" s="825"/>
      <c r="E29" s="329">
        <f>+E9</f>
        <v>0</v>
      </c>
    </row>
    <row r="30" spans="1:9" x14ac:dyDescent="0.25">
      <c r="A30" s="826" t="s">
        <v>598</v>
      </c>
      <c r="B30" s="827"/>
      <c r="C30" s="827"/>
      <c r="D30" s="827"/>
      <c r="E30" s="339">
        <v>0</v>
      </c>
    </row>
    <row r="31" spans="1:9" x14ac:dyDescent="0.25">
      <c r="A31" s="826" t="s">
        <v>2325</v>
      </c>
      <c r="B31" s="827"/>
      <c r="C31" s="827"/>
      <c r="D31" s="827"/>
      <c r="E31" s="349">
        <f>+MAX(E29,E30)</f>
        <v>0</v>
      </c>
    </row>
    <row r="32" spans="1:9" x14ac:dyDescent="0.25">
      <c r="A32" s="813" t="s">
        <v>374</v>
      </c>
      <c r="B32" s="814"/>
      <c r="C32" s="814"/>
      <c r="D32" s="814"/>
      <c r="E32" s="349">
        <f>+'Input EWGL GL'!D528</f>
        <v>0</v>
      </c>
    </row>
    <row r="33" spans="1:5" x14ac:dyDescent="0.25">
      <c r="A33" s="813" t="s">
        <v>2326</v>
      </c>
      <c r="B33" s="814"/>
      <c r="C33" s="814"/>
      <c r="D33" s="814"/>
      <c r="E33" s="349">
        <f>+E31-E32</f>
        <v>0</v>
      </c>
    </row>
    <row r="34" spans="1:5" x14ac:dyDescent="0.25">
      <c r="A34" s="342"/>
      <c r="B34" s="425"/>
      <c r="C34" s="425"/>
      <c r="D34" s="425"/>
      <c r="E34" s="364"/>
    </row>
    <row r="35" spans="1:5" x14ac:dyDescent="0.25">
      <c r="A35" s="342"/>
      <c r="B35" s="425"/>
      <c r="C35" s="425"/>
      <c r="D35" s="425"/>
      <c r="E35" s="364"/>
    </row>
    <row r="36" spans="1:5" x14ac:dyDescent="0.25">
      <c r="A36" s="342"/>
      <c r="B36" s="425"/>
      <c r="C36" s="425"/>
      <c r="D36" s="425"/>
      <c r="E36" s="364"/>
    </row>
    <row r="37" spans="1:5" x14ac:dyDescent="0.25">
      <c r="A37" s="341"/>
      <c r="B37" s="342"/>
      <c r="C37" s="343"/>
      <c r="D37" s="343"/>
      <c r="E37" s="344"/>
    </row>
    <row r="38" spans="1:5" x14ac:dyDescent="0.25">
      <c r="A38" s="341"/>
      <c r="B38" s="342"/>
      <c r="C38" s="343"/>
      <c r="D38" s="343"/>
      <c r="E38" s="344"/>
    </row>
    <row r="39" spans="1:5" x14ac:dyDescent="0.25">
      <c r="B39" s="345"/>
      <c r="C39" s="346"/>
      <c r="D39" s="346"/>
    </row>
    <row r="40" spans="1:5" x14ac:dyDescent="0.25">
      <c r="A40" s="320"/>
      <c r="B40" s="358" t="s">
        <v>587</v>
      </c>
      <c r="C40" s="345"/>
      <c r="D40" s="815" t="s">
        <v>10</v>
      </c>
      <c r="E40" s="815"/>
    </row>
    <row r="41" spans="1:5" x14ac:dyDescent="0.25">
      <c r="A41" s="320" t="s">
        <v>363</v>
      </c>
      <c r="B41" s="661"/>
      <c r="C41" s="126"/>
      <c r="D41" s="815" t="str">
        <f>A2</f>
        <v>IFSCBU</v>
      </c>
      <c r="E41" s="815"/>
    </row>
    <row r="42" spans="1:5" x14ac:dyDescent="0.25">
      <c r="A42" s="320"/>
      <c r="B42" s="347"/>
      <c r="C42" s="126"/>
      <c r="D42" s="330"/>
      <c r="E42" s="126"/>
    </row>
    <row r="43" spans="1:5" x14ac:dyDescent="0.25">
      <c r="C43" s="126"/>
      <c r="D43" s="330"/>
      <c r="E43" s="126"/>
    </row>
  </sheetData>
  <sheetProtection algorithmName="SHA-512" hashValue="J/Ksfvdh8rwBpSkkmw6rqQx38PxyqtfxASU3U1THWiXi03L5cRXG85SoZfQb4LwCukc9nqR6Vo0umD2b96u6TA==" saltValue="s1QzUKxJw58G1m3Qtmh2MQ==" spinCount="100000" sheet="1" objects="1" scenarios="1"/>
  <mergeCells count="15">
    <mergeCell ref="A33:D33"/>
    <mergeCell ref="D40:E40"/>
    <mergeCell ref="D41:E41"/>
    <mergeCell ref="D17:E17"/>
    <mergeCell ref="D26:E28"/>
    <mergeCell ref="A29:D29"/>
    <mergeCell ref="A30:D30"/>
    <mergeCell ref="A31:D31"/>
    <mergeCell ref="A32:D32"/>
    <mergeCell ref="D6:E6"/>
    <mergeCell ref="A1:E1"/>
    <mergeCell ref="A2:E2"/>
    <mergeCell ref="A3:C3"/>
    <mergeCell ref="A4:E4"/>
    <mergeCell ref="D5:E5"/>
  </mergeCells>
  <conditionalFormatting sqref="E29:E31">
    <cfRule type="containsBlanks" dxfId="16" priority="1">
      <formula>LEN(TRIM(E29))=0</formula>
    </cfRule>
  </conditionalFormatting>
  <dataValidations count="2">
    <dataValidation type="whole" allowBlank="1" showInputMessage="1" showErrorMessage="1" errorTitle="input whole no. not decimal" error="input whole no. not decimal" sqref="C23" xr:uid="{831623D1-EB5B-431E-A5C0-A39622F5B8AF}">
      <formula1>-99999999999999900</formula1>
      <formula2>999999999999999000</formula2>
    </dataValidation>
    <dataValidation type="whole" allowBlank="1" showInputMessage="1" showErrorMessage="1" errorTitle="input whole no. not decimal" error="input whole no. not decimal" sqref="C15" xr:uid="{22F7B298-9F73-439D-BD56-E817B5A94684}">
      <formula1>-99999999999999900</formula1>
      <formula2>9.99999999999999E+25</formula2>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P46"/>
  <sheetViews>
    <sheetView workbookViewId="0"/>
    <sheetView workbookViewId="1"/>
  </sheetViews>
  <sheetFormatPr defaultRowHeight="15" x14ac:dyDescent="0.25"/>
  <cols>
    <col min="1" max="1" width="18.5703125" bestFit="1" customWidth="1"/>
    <col min="2" max="2" width="13.85546875" bestFit="1" customWidth="1"/>
    <col min="3" max="3" width="13.85546875" customWidth="1"/>
    <col min="4" max="4" width="8.140625" customWidth="1"/>
    <col min="5" max="5" width="13.42578125" bestFit="1" customWidth="1"/>
    <col min="6" max="6" width="6.5703125" customWidth="1"/>
    <col min="7" max="7" width="9.7109375" bestFit="1" customWidth="1"/>
    <col min="8" max="8" width="26" customWidth="1"/>
    <col min="9" max="9" width="14.42578125" bestFit="1" customWidth="1"/>
    <col min="10" max="10" width="17" customWidth="1"/>
    <col min="15" max="15" width="14.42578125" bestFit="1" customWidth="1"/>
    <col min="16" max="16" width="11.7109375" bestFit="1" customWidth="1"/>
  </cols>
  <sheetData>
    <row r="1" spans="1:16" ht="23.25" x14ac:dyDescent="0.35">
      <c r="A1" s="884"/>
      <c r="B1" s="885" t="s">
        <v>2347</v>
      </c>
      <c r="C1" s="884"/>
      <c r="D1" s="884"/>
      <c r="E1" s="884"/>
      <c r="F1" s="884"/>
      <c r="G1" s="884"/>
    </row>
    <row r="2" spans="1:16" x14ac:dyDescent="0.25">
      <c r="A2" s="876" t="s">
        <v>2348</v>
      </c>
      <c r="B2" s="876"/>
      <c r="C2" s="876"/>
      <c r="D2" s="876"/>
      <c r="E2" s="876"/>
      <c r="F2" s="876"/>
      <c r="G2" s="876"/>
    </row>
    <row r="4" spans="1:16" x14ac:dyDescent="0.25">
      <c r="A4" s="176" t="s">
        <v>2349</v>
      </c>
      <c r="B4" s="176" t="s">
        <v>796</v>
      </c>
      <c r="E4" s="545">
        <f>+'Off balance sheet expo info.'!D4</f>
        <v>45382</v>
      </c>
      <c r="G4" s="371" t="str">
        <f>+'Off balance sheet expo info.'!D6</f>
        <v>INR</v>
      </c>
    </row>
    <row r="5" spans="1:16" x14ac:dyDescent="0.25">
      <c r="A5" s="176"/>
      <c r="B5" s="176"/>
    </row>
    <row r="6" spans="1:16" ht="15.75" x14ac:dyDescent="0.25">
      <c r="A6" s="529" t="s">
        <v>844</v>
      </c>
      <c r="B6" s="501" t="str">
        <f>+'Off balance sheet expo info.'!C2</f>
        <v>IFSCBU</v>
      </c>
      <c r="E6" s="790" t="s">
        <v>342</v>
      </c>
      <c r="F6" s="791"/>
      <c r="O6" s="176" t="s">
        <v>592</v>
      </c>
    </row>
    <row r="7" spans="1:16" x14ac:dyDescent="0.25">
      <c r="A7" s="176"/>
    </row>
    <row r="8" spans="1:16" x14ac:dyDescent="0.25">
      <c r="A8" s="243" t="s">
        <v>792</v>
      </c>
      <c r="B8" s="243" t="s">
        <v>365</v>
      </c>
      <c r="C8" s="243" t="s">
        <v>589</v>
      </c>
      <c r="D8" s="243" t="s">
        <v>590</v>
      </c>
      <c r="E8" s="243" t="s">
        <v>372</v>
      </c>
      <c r="F8" s="243" t="s">
        <v>77</v>
      </c>
      <c r="G8" s="243" t="s">
        <v>588</v>
      </c>
      <c r="O8" s="176" t="s">
        <v>365</v>
      </c>
      <c r="P8" s="176" t="s">
        <v>701</v>
      </c>
    </row>
    <row r="9" spans="1:16" x14ac:dyDescent="0.25">
      <c r="A9" s="360" t="s">
        <v>793</v>
      </c>
      <c r="B9" s="360">
        <f>+C9+G9</f>
        <v>0</v>
      </c>
      <c r="C9" s="361"/>
      <c r="D9" s="361"/>
      <c r="E9" s="361"/>
      <c r="F9" s="361"/>
      <c r="G9" s="360">
        <f>+D9+E9+F9</f>
        <v>0</v>
      </c>
      <c r="O9" s="546">
        <f>+VLOOKUP(3040,'Input EWGL GL'!C:D,2,0)</f>
        <v>0</v>
      </c>
      <c r="P9">
        <f>+B12-O9</f>
        <v>0</v>
      </c>
    </row>
    <row r="10" spans="1:16" x14ac:dyDescent="0.25">
      <c r="A10" s="360" t="s">
        <v>794</v>
      </c>
      <c r="B10" s="360">
        <f t="shared" ref="B10:B11" si="0">+C10+G10</f>
        <v>0</v>
      </c>
      <c r="C10" s="361"/>
      <c r="D10" s="361"/>
      <c r="E10" s="361"/>
      <c r="F10" s="361"/>
      <c r="G10" s="360">
        <f t="shared" ref="G10:G11" si="1">+D10+E10+F10</f>
        <v>0</v>
      </c>
    </row>
    <row r="11" spans="1:16" x14ac:dyDescent="0.25">
      <c r="A11" s="360" t="s">
        <v>795</v>
      </c>
      <c r="B11" s="360">
        <f t="shared" si="0"/>
        <v>0</v>
      </c>
      <c r="C11" s="361"/>
      <c r="D11" s="361"/>
      <c r="E11" s="361"/>
      <c r="F11" s="361"/>
      <c r="G11" s="360">
        <f t="shared" si="1"/>
        <v>0</v>
      </c>
    </row>
    <row r="12" spans="1:16" x14ac:dyDescent="0.25">
      <c r="A12" s="243" t="s">
        <v>263</v>
      </c>
      <c r="B12" s="356">
        <f>SUM(B9:B11)</f>
        <v>0</v>
      </c>
      <c r="C12" s="356">
        <f t="shared" ref="C12:G12" si="2">SUM(C9:C11)</f>
        <v>0</v>
      </c>
      <c r="D12" s="356">
        <f t="shared" si="2"/>
        <v>0</v>
      </c>
      <c r="E12" s="356">
        <f t="shared" si="2"/>
        <v>0</v>
      </c>
      <c r="F12" s="356">
        <f t="shared" si="2"/>
        <v>0</v>
      </c>
      <c r="G12" s="356">
        <f t="shared" si="2"/>
        <v>0</v>
      </c>
    </row>
    <row r="15" spans="1:16" x14ac:dyDescent="0.25">
      <c r="A15" s="216" t="s">
        <v>2350</v>
      </c>
    </row>
    <row r="17" spans="1:11" x14ac:dyDescent="0.25">
      <c r="A17" s="881" t="s">
        <v>2358</v>
      </c>
      <c r="B17" s="881" t="s">
        <v>2357</v>
      </c>
      <c r="C17" s="881" t="s">
        <v>2356</v>
      </c>
      <c r="D17" s="881" t="s">
        <v>354</v>
      </c>
      <c r="E17" s="881" t="s">
        <v>355</v>
      </c>
      <c r="F17" s="881"/>
      <c r="G17" s="881" t="s">
        <v>356</v>
      </c>
      <c r="H17" s="881"/>
      <c r="I17" s="881" t="s">
        <v>357</v>
      </c>
      <c r="J17" s="881"/>
      <c r="K17" s="882" t="s">
        <v>358</v>
      </c>
    </row>
    <row r="18" spans="1:11" s="1" customFormat="1" ht="60" x14ac:dyDescent="0.25">
      <c r="A18" s="881"/>
      <c r="B18" s="881"/>
      <c r="C18" s="881"/>
      <c r="D18" s="881"/>
      <c r="E18" s="538" t="s">
        <v>359</v>
      </c>
      <c r="F18" s="538" t="s">
        <v>360</v>
      </c>
      <c r="G18" s="538" t="s">
        <v>359</v>
      </c>
      <c r="H18" s="538" t="s">
        <v>360</v>
      </c>
      <c r="I18" s="538" t="s">
        <v>361</v>
      </c>
      <c r="J18" s="538" t="s">
        <v>362</v>
      </c>
      <c r="K18" s="883"/>
    </row>
    <row r="19" spans="1:11" x14ac:dyDescent="0.25">
      <c r="A19" s="361"/>
      <c r="B19" s="361"/>
      <c r="C19" s="361"/>
      <c r="D19" s="361"/>
      <c r="E19" s="361"/>
      <c r="F19" s="361"/>
      <c r="G19" s="361"/>
      <c r="H19" s="361"/>
      <c r="I19" s="361"/>
      <c r="J19" s="361"/>
      <c r="K19" s="361"/>
    </row>
    <row r="20" spans="1:11" x14ac:dyDescent="0.25">
      <c r="A20" s="361"/>
      <c r="B20" s="361"/>
      <c r="C20" s="361"/>
      <c r="D20" s="361"/>
      <c r="E20" s="361"/>
      <c r="F20" s="361"/>
      <c r="G20" s="361"/>
      <c r="H20" s="361"/>
      <c r="I20" s="361"/>
      <c r="J20" s="361"/>
      <c r="K20" s="361"/>
    </row>
    <row r="21" spans="1:11" x14ac:dyDescent="0.25">
      <c r="A21" s="361"/>
      <c r="B21" s="361"/>
      <c r="C21" s="361"/>
      <c r="D21" s="361"/>
      <c r="E21" s="361"/>
      <c r="F21" s="361"/>
      <c r="G21" s="361"/>
      <c r="H21" s="361"/>
      <c r="I21" s="361"/>
      <c r="J21" s="361"/>
      <c r="K21" s="361"/>
    </row>
    <row r="22" spans="1:11" x14ac:dyDescent="0.25">
      <c r="A22" s="361"/>
      <c r="B22" s="361"/>
      <c r="C22" s="361"/>
      <c r="D22" s="361"/>
      <c r="E22" s="361"/>
      <c r="F22" s="361"/>
      <c r="G22" s="361"/>
      <c r="H22" s="361"/>
      <c r="I22" s="361"/>
      <c r="J22" s="361"/>
      <c r="K22" s="361"/>
    </row>
    <row r="23" spans="1:11" x14ac:dyDescent="0.25">
      <c r="A23" s="361"/>
      <c r="B23" s="361"/>
      <c r="C23" s="361"/>
      <c r="D23" s="361"/>
      <c r="E23" s="361"/>
      <c r="F23" s="361"/>
      <c r="G23" s="361"/>
      <c r="H23" s="361"/>
      <c r="I23" s="361"/>
      <c r="J23" s="361"/>
      <c r="K23" s="361"/>
    </row>
    <row r="24" spans="1:11" x14ac:dyDescent="0.25">
      <c r="A24" s="361"/>
      <c r="B24" s="361"/>
      <c r="C24" s="361"/>
      <c r="D24" s="361"/>
      <c r="E24" s="361"/>
      <c r="F24" s="361"/>
      <c r="G24" s="361"/>
      <c r="H24" s="361"/>
      <c r="I24" s="361"/>
      <c r="J24" s="361"/>
      <c r="K24" s="361"/>
    </row>
    <row r="25" spans="1:11" x14ac:dyDescent="0.25">
      <c r="A25" s="361"/>
      <c r="B25" s="361"/>
      <c r="C25" s="361"/>
      <c r="D25" s="361"/>
      <c r="E25" s="361"/>
      <c r="F25" s="361"/>
      <c r="G25" s="361"/>
      <c r="H25" s="361"/>
      <c r="I25" s="361"/>
      <c r="J25" s="361"/>
      <c r="K25" s="361"/>
    </row>
    <row r="26" spans="1:11" x14ac:dyDescent="0.25">
      <c r="A26" s="361"/>
      <c r="B26" s="361"/>
      <c r="C26" s="361"/>
      <c r="D26" s="361"/>
      <c r="E26" s="361"/>
      <c r="F26" s="361"/>
      <c r="G26" s="361"/>
      <c r="H26" s="361"/>
      <c r="I26" s="361"/>
      <c r="J26" s="361"/>
      <c r="K26" s="361"/>
    </row>
    <row r="27" spans="1:11" x14ac:dyDescent="0.25">
      <c r="A27" s="361"/>
      <c r="B27" s="361"/>
      <c r="C27" s="361"/>
      <c r="D27" s="361"/>
      <c r="E27" s="361"/>
      <c r="F27" s="361"/>
      <c r="G27" s="361"/>
      <c r="H27" s="361"/>
      <c r="I27" s="361"/>
      <c r="J27" s="361"/>
      <c r="K27" s="361"/>
    </row>
    <row r="28" spans="1:11" x14ac:dyDescent="0.25">
      <c r="A28" s="361"/>
      <c r="B28" s="361"/>
      <c r="C28" s="361"/>
      <c r="D28" s="361"/>
      <c r="E28" s="361"/>
      <c r="F28" s="361"/>
      <c r="G28" s="361"/>
      <c r="H28" s="361"/>
      <c r="I28" s="361"/>
      <c r="J28" s="361"/>
      <c r="K28" s="361"/>
    </row>
    <row r="29" spans="1:11" x14ac:dyDescent="0.25">
      <c r="A29" s="361"/>
      <c r="B29" s="361"/>
      <c r="C29" s="361"/>
      <c r="D29" s="361"/>
      <c r="E29" s="361"/>
      <c r="F29" s="361"/>
      <c r="G29" s="361"/>
      <c r="H29" s="361"/>
      <c r="I29" s="361"/>
      <c r="J29" s="361"/>
      <c r="K29" s="361"/>
    </row>
    <row r="30" spans="1:11" x14ac:dyDescent="0.25">
      <c r="A30" s="361"/>
      <c r="B30" s="361"/>
      <c r="C30" s="361"/>
      <c r="D30" s="361"/>
      <c r="E30" s="361"/>
      <c r="F30" s="361"/>
      <c r="G30" s="361"/>
      <c r="H30" s="361"/>
      <c r="I30" s="361"/>
      <c r="J30" s="361"/>
      <c r="K30" s="361"/>
    </row>
    <row r="31" spans="1:11" x14ac:dyDescent="0.25">
      <c r="A31" s="361"/>
      <c r="B31" s="361"/>
      <c r="C31" s="361"/>
      <c r="D31" s="361"/>
      <c r="E31" s="361"/>
      <c r="F31" s="361"/>
      <c r="G31" s="361"/>
      <c r="H31" s="361"/>
      <c r="I31" s="361"/>
      <c r="J31" s="361"/>
      <c r="K31" s="361"/>
    </row>
    <row r="32" spans="1:11" x14ac:dyDescent="0.25">
      <c r="A32" s="361"/>
      <c r="B32" s="361"/>
      <c r="C32" s="361"/>
      <c r="D32" s="361"/>
      <c r="E32" s="361"/>
      <c r="F32" s="361"/>
      <c r="G32" s="361"/>
      <c r="H32" s="361"/>
      <c r="I32" s="361"/>
      <c r="J32" s="361"/>
      <c r="K32" s="361"/>
    </row>
    <row r="33" spans="1:11" x14ac:dyDescent="0.25">
      <c r="A33" s="361"/>
      <c r="B33" s="361"/>
      <c r="C33" s="361"/>
      <c r="D33" s="361"/>
      <c r="E33" s="361"/>
      <c r="F33" s="361"/>
      <c r="G33" s="361"/>
      <c r="H33" s="361"/>
      <c r="I33" s="361"/>
      <c r="J33" s="361"/>
      <c r="K33" s="361"/>
    </row>
    <row r="34" spans="1:11" x14ac:dyDescent="0.25">
      <c r="A34" s="361"/>
      <c r="B34" s="361"/>
      <c r="C34" s="361"/>
      <c r="D34" s="361"/>
      <c r="E34" s="361"/>
      <c r="F34" s="361"/>
      <c r="G34" s="361"/>
      <c r="H34" s="361"/>
      <c r="I34" s="361"/>
      <c r="J34" s="361"/>
      <c r="K34" s="361"/>
    </row>
    <row r="35" spans="1:11" x14ac:dyDescent="0.25">
      <c r="A35" s="361"/>
      <c r="B35" s="361"/>
      <c r="C35" s="361"/>
      <c r="D35" s="361"/>
      <c r="E35" s="361"/>
      <c r="F35" s="361"/>
      <c r="G35" s="361"/>
      <c r="H35" s="361"/>
      <c r="I35" s="361"/>
      <c r="J35" s="361"/>
      <c r="K35" s="361"/>
    </row>
    <row r="36" spans="1:11" x14ac:dyDescent="0.25">
      <c r="A36" s="361"/>
      <c r="B36" s="361"/>
      <c r="C36" s="361"/>
      <c r="D36" s="361"/>
      <c r="E36" s="361"/>
      <c r="F36" s="361"/>
      <c r="G36" s="361"/>
      <c r="H36" s="361"/>
      <c r="I36" s="361"/>
      <c r="J36" s="361"/>
      <c r="K36" s="361"/>
    </row>
    <row r="37" spans="1:11" x14ac:dyDescent="0.25">
      <c r="A37" s="361"/>
      <c r="B37" s="361"/>
      <c r="C37" s="361"/>
      <c r="D37" s="361"/>
      <c r="E37" s="361"/>
      <c r="F37" s="361"/>
      <c r="G37" s="361"/>
      <c r="H37" s="361"/>
      <c r="I37" s="361"/>
      <c r="J37" s="361"/>
      <c r="K37" s="361"/>
    </row>
    <row r="38" spans="1:11" x14ac:dyDescent="0.25">
      <c r="A38" s="361"/>
      <c r="B38" s="361"/>
      <c r="C38" s="361"/>
      <c r="D38" s="361"/>
      <c r="E38" s="361"/>
      <c r="F38" s="361"/>
      <c r="G38" s="361"/>
      <c r="H38" s="361"/>
      <c r="I38" s="361"/>
      <c r="J38" s="361"/>
      <c r="K38" s="361"/>
    </row>
    <row r="39" spans="1:11" x14ac:dyDescent="0.25">
      <c r="A39" s="361"/>
      <c r="B39" s="361"/>
      <c r="C39" s="361"/>
      <c r="D39" s="361"/>
      <c r="E39" s="361"/>
      <c r="F39" s="361"/>
      <c r="G39" s="361"/>
      <c r="H39" s="361"/>
      <c r="I39" s="361"/>
      <c r="J39" s="361"/>
      <c r="K39" s="361"/>
    </row>
    <row r="40" spans="1:11" x14ac:dyDescent="0.25">
      <c r="A40" s="361"/>
      <c r="B40" s="361"/>
      <c r="C40" s="361"/>
      <c r="D40" s="361"/>
      <c r="E40" s="361"/>
      <c r="F40" s="361"/>
      <c r="G40" s="361"/>
      <c r="H40" s="361"/>
      <c r="I40" s="361"/>
      <c r="J40" s="361"/>
      <c r="K40" s="361"/>
    </row>
    <row r="41" spans="1:11" x14ac:dyDescent="0.25">
      <c r="A41" s="361"/>
      <c r="B41" s="361"/>
      <c r="C41" s="361"/>
      <c r="D41" s="361"/>
      <c r="E41" s="361"/>
      <c r="F41" s="361"/>
      <c r="G41" s="361"/>
      <c r="H41" s="361"/>
      <c r="I41" s="361"/>
      <c r="J41" s="361"/>
      <c r="K41" s="361"/>
    </row>
    <row r="42" spans="1:11" x14ac:dyDescent="0.25">
      <c r="A42" s="361"/>
      <c r="B42" s="361"/>
      <c r="C42" s="361"/>
      <c r="D42" s="361"/>
      <c r="E42" s="361"/>
      <c r="F42" s="361"/>
      <c r="G42" s="361"/>
      <c r="H42" s="361"/>
      <c r="I42" s="361"/>
      <c r="J42" s="361"/>
      <c r="K42" s="361"/>
    </row>
    <row r="43" spans="1:11" x14ac:dyDescent="0.25">
      <c r="A43" s="361"/>
      <c r="B43" s="361"/>
      <c r="C43" s="361"/>
      <c r="D43" s="361"/>
      <c r="E43" s="361"/>
      <c r="F43" s="361"/>
      <c r="G43" s="361"/>
      <c r="H43" s="361"/>
      <c r="I43" s="361"/>
      <c r="J43" s="361"/>
      <c r="K43" s="361"/>
    </row>
    <row r="44" spans="1:11" x14ac:dyDescent="0.25">
      <c r="A44" s="361"/>
      <c r="B44" s="361"/>
      <c r="C44" s="361"/>
      <c r="D44" s="361"/>
      <c r="E44" s="361"/>
      <c r="F44" s="361"/>
      <c r="G44" s="361"/>
      <c r="H44" s="361"/>
      <c r="I44" s="361"/>
      <c r="J44" s="361"/>
      <c r="K44" s="361"/>
    </row>
    <row r="45" spans="1:11" x14ac:dyDescent="0.25">
      <c r="A45" s="361"/>
      <c r="B45" s="361"/>
      <c r="C45" s="361"/>
      <c r="D45" s="361"/>
      <c r="E45" s="361"/>
      <c r="F45" s="361"/>
      <c r="G45" s="361"/>
      <c r="H45" s="361"/>
      <c r="I45" s="361"/>
      <c r="J45" s="361"/>
      <c r="K45" s="361"/>
    </row>
    <row r="46" spans="1:11" x14ac:dyDescent="0.25">
      <c r="A46" s="361"/>
      <c r="B46" s="361"/>
      <c r="C46" s="361"/>
      <c r="D46" s="361"/>
      <c r="E46" s="361"/>
      <c r="F46" s="361"/>
      <c r="G46" s="361"/>
      <c r="H46" s="361"/>
      <c r="I46" s="361"/>
      <c r="J46" s="361"/>
      <c r="K46" s="361"/>
    </row>
  </sheetData>
  <sheetProtection algorithmName="SHA-512" hashValue="6TYrjX/HnJNW97JhVP2yZ1N2AZwHd1OJbFKrDD0KBa2DADSP2NY41JksT3sstBUgbjH3Dpe51V8MtcqLfHLQBg==" saltValue="G3nS2kUa4RwsDkTf4Rqc7A==" spinCount="100000" sheet="1" formatCells="0" formatColumns="0" formatRows="0" insertColumns="0" autoFilter="0"/>
  <mergeCells count="10">
    <mergeCell ref="I17:J17"/>
    <mergeCell ref="K17:K18"/>
    <mergeCell ref="E6:F6"/>
    <mergeCell ref="A2:G2"/>
    <mergeCell ref="A17:A18"/>
    <mergeCell ref="B17:B18"/>
    <mergeCell ref="C17:C18"/>
    <mergeCell ref="D17:D18"/>
    <mergeCell ref="E17:F17"/>
    <mergeCell ref="G17:H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dimension ref="A1:K244"/>
  <sheetViews>
    <sheetView workbookViewId="0">
      <selection sqref="A1:C1"/>
    </sheetView>
    <sheetView workbookViewId="1">
      <selection sqref="A1:C1"/>
    </sheetView>
  </sheetViews>
  <sheetFormatPr defaultRowHeight="15" x14ac:dyDescent="0.25"/>
  <cols>
    <col min="1" max="1" width="4.5703125" customWidth="1"/>
    <col min="2" max="2" width="5.42578125" customWidth="1"/>
    <col min="3" max="3" width="35.140625" customWidth="1"/>
    <col min="4" max="4" width="12.28515625" customWidth="1"/>
    <col min="6" max="6" width="13" customWidth="1"/>
    <col min="7" max="7" width="13.28515625" customWidth="1"/>
    <col min="9" max="9" width="18.42578125" bestFit="1" customWidth="1"/>
    <col min="10" max="10" width="9.5703125" bestFit="1" customWidth="1"/>
    <col min="11" max="11" width="23" customWidth="1"/>
  </cols>
  <sheetData>
    <row r="1" spans="1:11" ht="15.75" x14ac:dyDescent="0.25">
      <c r="A1" s="794" t="s">
        <v>378</v>
      </c>
      <c r="B1" s="795"/>
      <c r="C1" s="795"/>
      <c r="D1" s="796" t="str">
        <f>+'Std Advances provision working'!B6</f>
        <v>IFSCBU</v>
      </c>
      <c r="E1" s="796"/>
      <c r="F1" s="797" t="str">
        <f>"Amount in "&amp;'Std Advances provision working'!G4&amp;" '000"</f>
        <v>Amount in INR '000</v>
      </c>
      <c r="G1" s="798"/>
      <c r="I1" t="s">
        <v>591</v>
      </c>
      <c r="K1" s="365" t="s">
        <v>593</v>
      </c>
    </row>
    <row r="2" spans="1:11" ht="15.75" x14ac:dyDescent="0.25">
      <c r="A2" s="799" t="s">
        <v>379</v>
      </c>
      <c r="B2" s="800"/>
      <c r="C2" s="801"/>
      <c r="D2" s="802" t="s">
        <v>380</v>
      </c>
      <c r="E2" s="803"/>
      <c r="F2" s="318">
        <f>+'Std Advances provision working'!E4</f>
        <v>45382</v>
      </c>
      <c r="G2" s="244" t="s">
        <v>263</v>
      </c>
      <c r="I2" s="316" t="s">
        <v>581</v>
      </c>
      <c r="J2" s="316" t="s">
        <v>582</v>
      </c>
    </row>
    <row r="3" spans="1:11" ht="15.75" x14ac:dyDescent="0.25">
      <c r="A3" s="249">
        <v>1</v>
      </c>
      <c r="B3" s="249" t="s">
        <v>381</v>
      </c>
      <c r="C3" s="250"/>
      <c r="D3" s="248"/>
      <c r="E3" s="251"/>
      <c r="F3" s="251"/>
      <c r="G3" s="251"/>
    </row>
    <row r="4" spans="1:11" x14ac:dyDescent="0.25">
      <c r="A4" s="252" t="s">
        <v>382</v>
      </c>
      <c r="B4" s="252" t="s">
        <v>383</v>
      </c>
      <c r="C4" s="253"/>
      <c r="D4" s="254"/>
      <c r="E4" s="255"/>
      <c r="F4" s="255"/>
      <c r="G4" s="255"/>
    </row>
    <row r="5" spans="1:11" x14ac:dyDescent="0.25">
      <c r="A5" s="256" t="s">
        <v>384</v>
      </c>
      <c r="B5" s="257" t="s">
        <v>50</v>
      </c>
      <c r="C5" s="258"/>
      <c r="D5" s="259"/>
      <c r="E5" s="259"/>
      <c r="F5" s="258"/>
      <c r="G5" s="258"/>
    </row>
    <row r="6" spans="1:11" x14ac:dyDescent="0.25">
      <c r="A6" s="260"/>
      <c r="B6" s="261"/>
      <c r="C6" s="262" t="s">
        <v>385</v>
      </c>
      <c r="D6" s="263"/>
      <c r="E6" s="264">
        <v>5010</v>
      </c>
      <c r="F6" s="265"/>
      <c r="G6" s="266"/>
    </row>
    <row r="7" spans="1:11" x14ac:dyDescent="0.25">
      <c r="A7" s="260"/>
      <c r="B7" s="261"/>
      <c r="C7" s="262" t="s">
        <v>386</v>
      </c>
      <c r="D7" s="263"/>
      <c r="E7" s="264">
        <v>5020</v>
      </c>
      <c r="F7" s="265"/>
      <c r="G7" s="266"/>
    </row>
    <row r="8" spans="1:11" x14ac:dyDescent="0.25">
      <c r="A8" s="260"/>
      <c r="B8" s="261"/>
      <c r="C8" s="262" t="s">
        <v>387</v>
      </c>
      <c r="D8" s="263"/>
      <c r="E8" s="264">
        <v>5050</v>
      </c>
      <c r="F8" s="265"/>
      <c r="G8" s="266"/>
    </row>
    <row r="9" spans="1:11" x14ac:dyDescent="0.25">
      <c r="A9" s="260"/>
      <c r="B9" s="261"/>
      <c r="C9" s="262" t="s">
        <v>388</v>
      </c>
      <c r="D9" s="263"/>
      <c r="E9" s="264">
        <v>5060</v>
      </c>
      <c r="F9" s="265"/>
      <c r="G9" s="266"/>
    </row>
    <row r="10" spans="1:11" x14ac:dyDescent="0.25">
      <c r="A10" s="260"/>
      <c r="B10" s="261"/>
      <c r="C10" s="262" t="s">
        <v>389</v>
      </c>
      <c r="D10" s="263"/>
      <c r="E10" s="264">
        <v>5070</v>
      </c>
      <c r="F10" s="265"/>
      <c r="G10" s="266"/>
    </row>
    <row r="11" spans="1:11" x14ac:dyDescent="0.25">
      <c r="A11" s="260"/>
      <c r="B11" s="261"/>
      <c r="C11" s="262" t="s">
        <v>390</v>
      </c>
      <c r="D11" s="263"/>
      <c r="E11" s="264">
        <v>5081</v>
      </c>
      <c r="F11" s="265"/>
      <c r="G11" s="266"/>
    </row>
    <row r="12" spans="1:11" x14ac:dyDescent="0.25">
      <c r="A12" s="260"/>
      <c r="B12" s="261"/>
      <c r="C12" s="262" t="s">
        <v>391</v>
      </c>
      <c r="D12" s="263"/>
      <c r="E12" s="264">
        <v>5082</v>
      </c>
      <c r="F12" s="265"/>
      <c r="G12" s="266"/>
    </row>
    <row r="13" spans="1:11" x14ac:dyDescent="0.25">
      <c r="A13" s="260"/>
      <c r="B13" s="261"/>
      <c r="C13" s="262" t="s">
        <v>392</v>
      </c>
      <c r="D13" s="263"/>
      <c r="E13" s="264">
        <v>5085</v>
      </c>
      <c r="F13" s="265"/>
      <c r="G13" s="267">
        <f>SUM(F6:F13)</f>
        <v>0</v>
      </c>
    </row>
    <row r="14" spans="1:11" x14ac:dyDescent="0.25">
      <c r="A14" s="268" t="s">
        <v>393</v>
      </c>
      <c r="B14" s="269" t="s">
        <v>394</v>
      </c>
      <c r="C14" s="258"/>
      <c r="D14" s="259"/>
      <c r="E14" s="270"/>
      <c r="F14" s="271"/>
      <c r="G14" s="271"/>
    </row>
    <row r="15" spans="1:11" x14ac:dyDescent="0.25">
      <c r="A15" s="272"/>
      <c r="B15" s="261"/>
      <c r="C15" s="262" t="s">
        <v>52</v>
      </c>
      <c r="D15" s="263"/>
      <c r="E15" s="264">
        <v>5100</v>
      </c>
      <c r="F15" s="265"/>
      <c r="G15" s="266"/>
    </row>
    <row r="16" spans="1:11" x14ac:dyDescent="0.25">
      <c r="A16" s="272"/>
      <c r="B16" s="261"/>
      <c r="C16" s="262" t="s">
        <v>53</v>
      </c>
      <c r="D16" s="263"/>
      <c r="E16" s="264">
        <v>5110</v>
      </c>
      <c r="F16" s="265"/>
      <c r="G16" s="266"/>
    </row>
    <row r="17" spans="1:7" x14ac:dyDescent="0.25">
      <c r="A17" s="272"/>
      <c r="B17" s="261"/>
      <c r="C17" s="262" t="s">
        <v>395</v>
      </c>
      <c r="D17" s="263"/>
      <c r="E17" s="264">
        <v>5120</v>
      </c>
      <c r="F17" s="265"/>
      <c r="G17" s="266"/>
    </row>
    <row r="18" spans="1:7" x14ac:dyDescent="0.25">
      <c r="A18" s="272"/>
      <c r="B18" s="261"/>
      <c r="C18" s="262" t="s">
        <v>396</v>
      </c>
      <c r="D18" s="263"/>
      <c r="E18" s="264">
        <v>5130</v>
      </c>
      <c r="F18" s="265"/>
      <c r="G18" s="266"/>
    </row>
    <row r="19" spans="1:7" x14ac:dyDescent="0.25">
      <c r="A19" s="272"/>
      <c r="B19" s="261"/>
      <c r="C19" s="262" t="s">
        <v>397</v>
      </c>
      <c r="D19" s="263"/>
      <c r="E19" s="264">
        <v>5131</v>
      </c>
      <c r="F19" s="265"/>
      <c r="G19" s="266"/>
    </row>
    <row r="20" spans="1:7" x14ac:dyDescent="0.25">
      <c r="A20" s="272"/>
      <c r="B20" s="261"/>
      <c r="C20" s="262" t="s">
        <v>398</v>
      </c>
      <c r="D20" s="263"/>
      <c r="E20" s="264">
        <v>5132</v>
      </c>
      <c r="F20" s="265"/>
      <c r="G20" s="266"/>
    </row>
    <row r="21" spans="1:7" x14ac:dyDescent="0.25">
      <c r="A21" s="272"/>
      <c r="B21" s="261"/>
      <c r="C21" s="262" t="s">
        <v>399</v>
      </c>
      <c r="D21" s="263"/>
      <c r="E21" s="264">
        <v>5135</v>
      </c>
      <c r="F21" s="265"/>
      <c r="G21" s="266"/>
    </row>
    <row r="22" spans="1:7" x14ac:dyDescent="0.25">
      <c r="A22" s="260"/>
      <c r="B22" s="261"/>
      <c r="C22" s="262" t="s">
        <v>400</v>
      </c>
      <c r="D22" s="263"/>
      <c r="E22" s="264">
        <v>5140</v>
      </c>
      <c r="F22" s="265"/>
      <c r="G22" s="266"/>
    </row>
    <row r="23" spans="1:7" x14ac:dyDescent="0.25">
      <c r="A23" s="260"/>
      <c r="B23" s="273"/>
      <c r="C23" s="274" t="s">
        <v>401</v>
      </c>
      <c r="D23" s="275"/>
      <c r="E23" s="271"/>
      <c r="F23" s="265"/>
      <c r="G23" s="271"/>
    </row>
    <row r="24" spans="1:7" x14ac:dyDescent="0.25">
      <c r="A24" s="260"/>
      <c r="B24" s="261"/>
      <c r="C24" s="266" t="s">
        <v>402</v>
      </c>
      <c r="D24" s="264"/>
      <c r="E24" s="264">
        <v>5141</v>
      </c>
      <c r="F24" s="265"/>
      <c r="G24" s="266"/>
    </row>
    <row r="25" spans="1:7" x14ac:dyDescent="0.25">
      <c r="A25" s="272"/>
      <c r="B25" s="261"/>
      <c r="C25" s="262" t="s">
        <v>403</v>
      </c>
      <c r="D25" s="263"/>
      <c r="E25" s="264">
        <v>5142</v>
      </c>
      <c r="F25" s="265"/>
      <c r="G25" s="266"/>
    </row>
    <row r="26" spans="1:7" x14ac:dyDescent="0.25">
      <c r="A26" s="272"/>
      <c r="B26" s="261"/>
      <c r="C26" s="262" t="s">
        <v>404</v>
      </c>
      <c r="D26" s="263"/>
      <c r="E26" s="264">
        <v>5143</v>
      </c>
      <c r="F26" s="265"/>
      <c r="G26" s="266"/>
    </row>
    <row r="27" spans="1:7" x14ac:dyDescent="0.25">
      <c r="A27" s="273"/>
      <c r="B27" s="261"/>
      <c r="C27" s="262" t="s">
        <v>405</v>
      </c>
      <c r="D27" s="263"/>
      <c r="E27" s="264">
        <v>5144</v>
      </c>
      <c r="F27" s="265"/>
      <c r="G27" s="276"/>
    </row>
    <row r="28" spans="1:7" ht="22.5" x14ac:dyDescent="0.25">
      <c r="A28" s="273"/>
      <c r="B28" s="261"/>
      <c r="C28" s="262" t="s">
        <v>406</v>
      </c>
      <c r="D28" s="263"/>
      <c r="E28" s="264">
        <v>5145</v>
      </c>
      <c r="F28" s="265"/>
      <c r="G28" s="276"/>
    </row>
    <row r="29" spans="1:7" x14ac:dyDescent="0.25">
      <c r="A29" s="273"/>
      <c r="B29" s="273"/>
      <c r="C29" s="258" t="s">
        <v>407</v>
      </c>
      <c r="D29" s="259"/>
      <c r="E29" s="270"/>
      <c r="F29" s="277"/>
      <c r="G29" s="278"/>
    </row>
    <row r="30" spans="1:7" x14ac:dyDescent="0.25">
      <c r="A30" s="273"/>
      <c r="B30" s="261"/>
      <c r="C30" s="279" t="s">
        <v>408</v>
      </c>
      <c r="D30" s="280"/>
      <c r="E30" s="264">
        <v>5146</v>
      </c>
      <c r="F30" s="265"/>
      <c r="G30" s="276"/>
    </row>
    <row r="31" spans="1:7" x14ac:dyDescent="0.25">
      <c r="A31" s="273"/>
      <c r="B31" s="261"/>
      <c r="C31" s="279" t="s">
        <v>409</v>
      </c>
      <c r="D31" s="280"/>
      <c r="E31" s="264">
        <v>5147</v>
      </c>
      <c r="F31" s="265"/>
      <c r="G31" s="276"/>
    </row>
    <row r="32" spans="1:7" x14ac:dyDescent="0.25">
      <c r="A32" s="273"/>
      <c r="B32" s="261"/>
      <c r="C32" s="262" t="s">
        <v>28</v>
      </c>
      <c r="D32" s="263"/>
      <c r="E32" s="264">
        <v>5148</v>
      </c>
      <c r="F32" s="265"/>
      <c r="G32" s="276"/>
    </row>
    <row r="33" spans="1:10" x14ac:dyDescent="0.25">
      <c r="A33" s="260"/>
      <c r="B33" s="261"/>
      <c r="C33" s="262" t="s">
        <v>410</v>
      </c>
      <c r="D33" s="263"/>
      <c r="E33" s="264">
        <v>5150</v>
      </c>
      <c r="F33" s="265"/>
      <c r="G33" s="267">
        <f>SUM(F15:F33)</f>
        <v>0</v>
      </c>
    </row>
    <row r="34" spans="1:10" x14ac:dyDescent="0.25">
      <c r="A34" s="268" t="s">
        <v>411</v>
      </c>
      <c r="B34" s="269" t="s">
        <v>55</v>
      </c>
      <c r="C34" s="258"/>
      <c r="D34" s="259"/>
      <c r="E34" s="270"/>
      <c r="F34" s="281"/>
      <c r="G34" s="281"/>
    </row>
    <row r="35" spans="1:10" x14ac:dyDescent="0.25">
      <c r="A35" s="282"/>
      <c r="B35" s="261"/>
      <c r="C35" s="262" t="s">
        <v>412</v>
      </c>
      <c r="D35" s="263"/>
      <c r="E35" s="264">
        <v>5200</v>
      </c>
      <c r="F35" s="265"/>
      <c r="G35" s="267"/>
    </row>
    <row r="36" spans="1:10" x14ac:dyDescent="0.25">
      <c r="A36" s="282"/>
      <c r="B36" s="261"/>
      <c r="C36" s="262" t="s">
        <v>413</v>
      </c>
      <c r="D36" s="263"/>
      <c r="E36" s="264">
        <v>5205</v>
      </c>
      <c r="F36" s="265"/>
      <c r="G36" s="267"/>
    </row>
    <row r="37" spans="1:10" x14ac:dyDescent="0.25">
      <c r="A37" s="282"/>
      <c r="B37" s="261"/>
      <c r="C37" s="262" t="s">
        <v>414</v>
      </c>
      <c r="D37" s="263"/>
      <c r="E37" s="264">
        <v>5206</v>
      </c>
      <c r="F37" s="265"/>
      <c r="G37" s="267"/>
    </row>
    <row r="38" spans="1:10" x14ac:dyDescent="0.25">
      <c r="A38" s="282"/>
      <c r="B38" s="261"/>
      <c r="C38" s="262" t="s">
        <v>415</v>
      </c>
      <c r="D38" s="263"/>
      <c r="E38" s="264">
        <v>5207</v>
      </c>
      <c r="F38" s="265"/>
      <c r="G38" s="267"/>
    </row>
    <row r="39" spans="1:10" x14ac:dyDescent="0.25">
      <c r="A39" s="282"/>
      <c r="B39" s="261"/>
      <c r="C39" s="262" t="s">
        <v>416</v>
      </c>
      <c r="D39" s="263"/>
      <c r="E39" s="264">
        <v>5225</v>
      </c>
      <c r="F39" s="265"/>
      <c r="G39" s="267"/>
    </row>
    <row r="40" spans="1:10" x14ac:dyDescent="0.25">
      <c r="A40" s="272"/>
      <c r="B40" s="261"/>
      <c r="C40" s="262" t="s">
        <v>417</v>
      </c>
      <c r="D40" s="263"/>
      <c r="E40" s="264">
        <v>5230</v>
      </c>
      <c r="F40" s="265"/>
      <c r="G40" s="266"/>
    </row>
    <row r="41" spans="1:10" x14ac:dyDescent="0.25">
      <c r="A41" s="272"/>
      <c r="B41" s="261"/>
      <c r="C41" s="262" t="s">
        <v>418</v>
      </c>
      <c r="D41" s="263"/>
      <c r="E41" s="264">
        <v>5240</v>
      </c>
      <c r="F41" s="265"/>
      <c r="G41" s="266"/>
    </row>
    <row r="42" spans="1:10" x14ac:dyDescent="0.25">
      <c r="A42" s="272"/>
      <c r="B42" s="261"/>
      <c r="C42" s="262" t="s">
        <v>419</v>
      </c>
      <c r="D42" s="263"/>
      <c r="E42" s="264">
        <v>5250</v>
      </c>
      <c r="F42" s="265"/>
      <c r="G42" s="267">
        <f>SUM(F35:F42)</f>
        <v>0</v>
      </c>
    </row>
    <row r="43" spans="1:10" x14ac:dyDescent="0.25">
      <c r="A43" s="272"/>
      <c r="B43" s="261"/>
      <c r="C43" s="283" t="s">
        <v>420</v>
      </c>
      <c r="D43" s="284">
        <v>3010</v>
      </c>
      <c r="E43" s="285">
        <v>5330</v>
      </c>
      <c r="F43" s="286" t="s">
        <v>421</v>
      </c>
      <c r="G43" s="267">
        <f>G13+G33+G42</f>
        <v>0</v>
      </c>
      <c r="I43">
        <f>+VLOOKUP(D43,'Input EWGL PL'!C:D,2,0)</f>
        <v>0</v>
      </c>
      <c r="J43">
        <f>G43-I43</f>
        <v>0</v>
      </c>
    </row>
    <row r="44" spans="1:10" x14ac:dyDescent="0.25">
      <c r="A44" s="269" t="s">
        <v>422</v>
      </c>
      <c r="B44" s="269" t="s">
        <v>423</v>
      </c>
      <c r="C44" s="258"/>
      <c r="D44" s="259"/>
      <c r="E44" s="270"/>
      <c r="F44" s="271"/>
      <c r="G44" s="271"/>
    </row>
    <row r="45" spans="1:10" x14ac:dyDescent="0.25">
      <c r="A45" s="269"/>
      <c r="B45" s="269" t="s">
        <v>424</v>
      </c>
      <c r="C45" s="258"/>
      <c r="D45" s="259"/>
      <c r="E45" s="270"/>
      <c r="F45" s="271"/>
      <c r="G45" s="271"/>
    </row>
    <row r="46" spans="1:10" x14ac:dyDescent="0.25">
      <c r="A46" s="272"/>
      <c r="B46" s="261"/>
      <c r="C46" s="262" t="s">
        <v>425</v>
      </c>
      <c r="D46" s="263"/>
      <c r="E46" s="264">
        <v>5340</v>
      </c>
      <c r="F46" s="287"/>
      <c r="G46" s="266"/>
    </row>
    <row r="47" spans="1:10" x14ac:dyDescent="0.25">
      <c r="A47" s="272"/>
      <c r="B47" s="261"/>
      <c r="C47" s="288" t="s">
        <v>426</v>
      </c>
      <c r="D47" s="259"/>
      <c r="E47" s="270">
        <v>5345</v>
      </c>
      <c r="F47" s="287"/>
      <c r="G47" s="266"/>
    </row>
    <row r="48" spans="1:10" x14ac:dyDescent="0.25">
      <c r="A48" s="272"/>
      <c r="B48" s="261"/>
      <c r="C48" s="288" t="s">
        <v>427</v>
      </c>
      <c r="D48" s="263"/>
      <c r="E48" s="264">
        <v>5341</v>
      </c>
      <c r="F48" s="287"/>
      <c r="G48" s="266"/>
    </row>
    <row r="49" spans="1:10" x14ac:dyDescent="0.25">
      <c r="A49" s="272"/>
      <c r="B49" s="261"/>
      <c r="C49" s="283" t="s">
        <v>428</v>
      </c>
      <c r="D49" s="284">
        <v>3072</v>
      </c>
      <c r="E49" s="285">
        <v>5350</v>
      </c>
      <c r="F49" s="286" t="s">
        <v>421</v>
      </c>
      <c r="G49" s="267">
        <f>SUM(F46:F48)</f>
        <v>0</v>
      </c>
      <c r="I49">
        <f>+VLOOKUP(D49,'Input EWGL PL'!C:D,2,0)</f>
        <v>0</v>
      </c>
      <c r="J49">
        <f>G49-I49</f>
        <v>0</v>
      </c>
    </row>
    <row r="50" spans="1:10" x14ac:dyDescent="0.25">
      <c r="A50" s="269" t="s">
        <v>429</v>
      </c>
      <c r="B50" s="269" t="s">
        <v>430</v>
      </c>
      <c r="C50" s="289"/>
      <c r="D50" s="290"/>
      <c r="E50" s="270" t="s">
        <v>7</v>
      </c>
      <c r="F50" s="271"/>
      <c r="G50" s="271"/>
    </row>
    <row r="51" spans="1:10" x14ac:dyDescent="0.25">
      <c r="A51" s="269"/>
      <c r="B51" s="269" t="s">
        <v>431</v>
      </c>
      <c r="C51" s="289"/>
      <c r="D51" s="290"/>
      <c r="E51" s="270" t="s">
        <v>7</v>
      </c>
      <c r="F51" s="271"/>
      <c r="G51" s="271"/>
    </row>
    <row r="52" spans="1:10" x14ac:dyDescent="0.25">
      <c r="A52" s="272"/>
      <c r="B52" s="261"/>
      <c r="C52" s="262" t="s">
        <v>432</v>
      </c>
      <c r="D52" s="284">
        <v>3077</v>
      </c>
      <c r="E52" s="264">
        <v>5351</v>
      </c>
      <c r="F52" s="287"/>
      <c r="G52" s="266"/>
      <c r="I52">
        <f>+VLOOKUP(D52,'Input EWGL PL'!C:D,2,0)</f>
        <v>0</v>
      </c>
      <c r="J52">
        <f>F52-I52</f>
        <v>0</v>
      </c>
    </row>
    <row r="53" spans="1:10" x14ac:dyDescent="0.25">
      <c r="A53" s="272"/>
      <c r="B53" s="261"/>
      <c r="C53" s="262" t="s">
        <v>433</v>
      </c>
      <c r="D53" s="284">
        <v>3079</v>
      </c>
      <c r="E53" s="264">
        <v>5352</v>
      </c>
      <c r="F53" s="287"/>
      <c r="G53" s="266"/>
      <c r="I53">
        <f>+VLOOKUP(D53,'Input EWGL PL'!C:D,2,0)</f>
        <v>0</v>
      </c>
      <c r="J53">
        <f>F53-I53</f>
        <v>0</v>
      </c>
    </row>
    <row r="54" spans="1:10" x14ac:dyDescent="0.25">
      <c r="A54" s="272"/>
      <c r="B54" s="261"/>
      <c r="C54" s="262" t="s">
        <v>434</v>
      </c>
      <c r="D54" s="284">
        <v>3061</v>
      </c>
      <c r="E54" s="264">
        <v>5353</v>
      </c>
      <c r="F54" s="287"/>
      <c r="G54" s="266"/>
      <c r="I54">
        <f>+VLOOKUP(D54,'Input EWGL PL'!C:D,2,0)</f>
        <v>0</v>
      </c>
      <c r="J54">
        <f>F54-I54</f>
        <v>0</v>
      </c>
    </row>
    <row r="55" spans="1:10" x14ac:dyDescent="0.25">
      <c r="A55" s="272"/>
      <c r="B55" s="261"/>
      <c r="C55" s="262" t="s">
        <v>28</v>
      </c>
      <c r="D55" s="284"/>
      <c r="E55" s="264">
        <v>5354</v>
      </c>
      <c r="F55" s="287"/>
      <c r="G55" s="266"/>
    </row>
    <row r="56" spans="1:10" x14ac:dyDescent="0.25">
      <c r="A56" s="272"/>
      <c r="B56" s="261"/>
      <c r="C56" s="283" t="s">
        <v>435</v>
      </c>
      <c r="D56" s="284"/>
      <c r="E56" s="285">
        <v>5360</v>
      </c>
      <c r="F56" s="286" t="s">
        <v>421</v>
      </c>
      <c r="G56" s="267">
        <f>SUM(F52:F55)</f>
        <v>0</v>
      </c>
    </row>
    <row r="57" spans="1:10" x14ac:dyDescent="0.25">
      <c r="A57" s="269" t="s">
        <v>436</v>
      </c>
      <c r="B57" s="291" t="s">
        <v>437</v>
      </c>
      <c r="C57" s="283"/>
      <c r="D57" s="284">
        <v>3082</v>
      </c>
      <c r="E57" s="285">
        <v>5363</v>
      </c>
      <c r="F57" s="286" t="s">
        <v>421</v>
      </c>
      <c r="G57" s="287"/>
      <c r="I57">
        <f>+VLOOKUP(D57,'Input EWGL PL'!C:D,2,0)</f>
        <v>0</v>
      </c>
      <c r="J57">
        <f>G57-I57</f>
        <v>0</v>
      </c>
    </row>
    <row r="58" spans="1:10" x14ac:dyDescent="0.25">
      <c r="A58" s="269" t="s">
        <v>438</v>
      </c>
      <c r="B58" s="291" t="s">
        <v>439</v>
      </c>
      <c r="C58" s="283"/>
      <c r="D58" s="284">
        <v>3076</v>
      </c>
      <c r="E58" s="285">
        <v>5364</v>
      </c>
      <c r="F58" s="286" t="s">
        <v>421</v>
      </c>
      <c r="G58" s="287"/>
      <c r="I58">
        <f>+VLOOKUP(D58,'Input EWGL PL'!C:D,2,0)</f>
        <v>0</v>
      </c>
      <c r="J58">
        <f>G58-I58</f>
        <v>0</v>
      </c>
    </row>
    <row r="59" spans="1:10" x14ac:dyDescent="0.25">
      <c r="A59" s="269" t="s">
        <v>440</v>
      </c>
      <c r="B59" s="291" t="s">
        <v>441</v>
      </c>
      <c r="C59" s="283"/>
      <c r="D59" s="284">
        <v>3070</v>
      </c>
      <c r="E59" s="285">
        <v>5365</v>
      </c>
      <c r="F59" s="286" t="s">
        <v>421</v>
      </c>
      <c r="G59" s="287"/>
      <c r="I59">
        <f>+VLOOKUP(D59,'Input EWGL PL'!C:D,2,0)</f>
        <v>0</v>
      </c>
      <c r="J59">
        <f>G59-I59</f>
        <v>0</v>
      </c>
    </row>
    <row r="60" spans="1:10" x14ac:dyDescent="0.25">
      <c r="A60" s="261"/>
      <c r="B60" s="261"/>
      <c r="C60" s="283" t="s">
        <v>442</v>
      </c>
      <c r="D60" s="284"/>
      <c r="E60" s="285">
        <v>5370</v>
      </c>
      <c r="F60" s="286" t="s">
        <v>421</v>
      </c>
      <c r="G60" s="267">
        <f>G43+G49+G56+G57+G58+G59</f>
        <v>0</v>
      </c>
    </row>
    <row r="61" spans="1:10" ht="15.75" x14ac:dyDescent="0.25">
      <c r="A61" s="249">
        <v>2</v>
      </c>
      <c r="B61" s="249" t="s">
        <v>443</v>
      </c>
      <c r="C61" s="250"/>
      <c r="D61" s="248"/>
      <c r="E61" s="251"/>
      <c r="F61" s="251"/>
      <c r="G61" s="251"/>
    </row>
    <row r="62" spans="1:10" x14ac:dyDescent="0.25">
      <c r="A62" s="272"/>
      <c r="B62" s="261"/>
      <c r="C62" s="262" t="s">
        <v>444</v>
      </c>
      <c r="D62" s="263"/>
      <c r="E62" s="264">
        <v>5410</v>
      </c>
      <c r="F62" s="265"/>
      <c r="G62" s="266"/>
    </row>
    <row r="63" spans="1:10" x14ac:dyDescent="0.25">
      <c r="A63" s="272"/>
      <c r="B63" s="261"/>
      <c r="C63" s="262" t="s">
        <v>389</v>
      </c>
      <c r="D63" s="263"/>
      <c r="E63" s="264">
        <v>5420</v>
      </c>
      <c r="F63" s="265"/>
      <c r="G63" s="266"/>
    </row>
    <row r="64" spans="1:10" x14ac:dyDescent="0.25">
      <c r="A64" s="272"/>
      <c r="B64" s="261"/>
      <c r="C64" s="262" t="s">
        <v>392</v>
      </c>
      <c r="D64" s="263"/>
      <c r="E64" s="264">
        <v>5435</v>
      </c>
      <c r="F64" s="265"/>
      <c r="G64" s="266"/>
    </row>
    <row r="65" spans="1:10" x14ac:dyDescent="0.25">
      <c r="A65" s="260"/>
      <c r="B65" s="261"/>
      <c r="C65" s="262" t="s">
        <v>445</v>
      </c>
      <c r="D65" s="263"/>
      <c r="E65" s="264">
        <v>5440</v>
      </c>
      <c r="F65" s="265"/>
      <c r="G65" s="266"/>
    </row>
    <row r="66" spans="1:10" x14ac:dyDescent="0.25">
      <c r="A66" s="260"/>
      <c r="B66" s="261"/>
      <c r="C66" s="262" t="s">
        <v>446</v>
      </c>
      <c r="D66" s="263"/>
      <c r="E66" s="264">
        <v>5450</v>
      </c>
      <c r="F66" s="265"/>
      <c r="G66" s="266"/>
    </row>
    <row r="67" spans="1:10" x14ac:dyDescent="0.25">
      <c r="A67" s="260"/>
      <c r="B67" s="261"/>
      <c r="C67" s="262" t="s">
        <v>28</v>
      </c>
      <c r="D67" s="263"/>
      <c r="E67" s="264">
        <v>5460</v>
      </c>
      <c r="F67" s="265"/>
      <c r="G67" s="266"/>
    </row>
    <row r="68" spans="1:10" x14ac:dyDescent="0.25">
      <c r="A68" s="292"/>
      <c r="B68" s="261"/>
      <c r="C68" s="283" t="s">
        <v>447</v>
      </c>
      <c r="D68" s="284">
        <v>3030</v>
      </c>
      <c r="E68" s="285">
        <v>5480</v>
      </c>
      <c r="F68" s="286" t="s">
        <v>421</v>
      </c>
      <c r="G68" s="267">
        <f>SUM(F62:F67)</f>
        <v>0</v>
      </c>
      <c r="I68">
        <f>+VLOOKUP(D68,'Input EWGL PL'!C:D,2,0)</f>
        <v>0</v>
      </c>
      <c r="J68">
        <f>G68-I68</f>
        <v>0</v>
      </c>
    </row>
    <row r="69" spans="1:10" ht="15.75" x14ac:dyDescent="0.25">
      <c r="A69" s="249">
        <v>3</v>
      </c>
      <c r="B69" s="249" t="s">
        <v>448</v>
      </c>
      <c r="C69" s="250"/>
      <c r="D69" s="248"/>
      <c r="E69" s="251"/>
      <c r="F69" s="251"/>
      <c r="G69" s="251"/>
    </row>
    <row r="70" spans="1:10" x14ac:dyDescent="0.25">
      <c r="A70" s="260"/>
      <c r="B70" s="261"/>
      <c r="C70" s="262" t="s">
        <v>449</v>
      </c>
      <c r="D70" s="263"/>
      <c r="E70" s="264">
        <v>5490</v>
      </c>
      <c r="F70" s="287">
        <v>0</v>
      </c>
      <c r="G70" s="266"/>
    </row>
    <row r="71" spans="1:10" x14ac:dyDescent="0.25">
      <c r="A71" s="260"/>
      <c r="B71" s="261"/>
      <c r="C71" s="262" t="s">
        <v>450</v>
      </c>
      <c r="D71" s="263"/>
      <c r="E71" s="264">
        <v>5505</v>
      </c>
      <c r="F71" s="287">
        <v>0</v>
      </c>
      <c r="G71" s="266"/>
    </row>
    <row r="72" spans="1:10" x14ac:dyDescent="0.25">
      <c r="A72" s="260"/>
      <c r="B72" s="261"/>
      <c r="C72" s="262" t="s">
        <v>385</v>
      </c>
      <c r="D72" s="263"/>
      <c r="E72" s="264">
        <v>5510</v>
      </c>
      <c r="F72" s="287">
        <v>0</v>
      </c>
      <c r="G72" s="266"/>
    </row>
    <row r="73" spans="1:10" x14ac:dyDescent="0.25">
      <c r="A73" s="260"/>
      <c r="B73" s="261"/>
      <c r="C73" s="262" t="s">
        <v>451</v>
      </c>
      <c r="D73" s="263"/>
      <c r="E73" s="264">
        <v>5515</v>
      </c>
      <c r="F73" s="287">
        <v>0</v>
      </c>
      <c r="G73" s="266"/>
    </row>
    <row r="74" spans="1:10" x14ac:dyDescent="0.25">
      <c r="A74" s="260"/>
      <c r="B74" s="261"/>
      <c r="C74" s="262" t="s">
        <v>452</v>
      </c>
      <c r="D74" s="263"/>
      <c r="E74" s="264">
        <v>5516</v>
      </c>
      <c r="F74" s="287">
        <v>0</v>
      </c>
      <c r="G74" s="266"/>
    </row>
    <row r="75" spans="1:10" x14ac:dyDescent="0.25">
      <c r="A75" s="260"/>
      <c r="B75" s="261"/>
      <c r="C75" s="262" t="s">
        <v>28</v>
      </c>
      <c r="D75" s="263"/>
      <c r="E75" s="264">
        <v>5620</v>
      </c>
      <c r="F75" s="287">
        <v>0</v>
      </c>
      <c r="G75" s="266"/>
    </row>
    <row r="76" spans="1:10" x14ac:dyDescent="0.25">
      <c r="A76" s="292"/>
      <c r="B76" s="261"/>
      <c r="C76" s="283" t="s">
        <v>453</v>
      </c>
      <c r="D76" s="284">
        <v>3120</v>
      </c>
      <c r="E76" s="285">
        <v>5630</v>
      </c>
      <c r="F76" s="286" t="s">
        <v>421</v>
      </c>
      <c r="G76" s="267">
        <f>SUM(F70:F75)</f>
        <v>0</v>
      </c>
      <c r="I76">
        <f>+VLOOKUP(D76,'Input EWGL PL'!C:D,2,0)</f>
        <v>0</v>
      </c>
      <c r="J76">
        <f>G76-I76</f>
        <v>0</v>
      </c>
    </row>
    <row r="77" spans="1:10" ht="15.75" x14ac:dyDescent="0.25">
      <c r="A77" s="249">
        <v>4</v>
      </c>
      <c r="B77" s="249" t="s">
        <v>454</v>
      </c>
      <c r="C77" s="250"/>
      <c r="D77" s="248"/>
      <c r="E77" s="251"/>
      <c r="F77" s="251"/>
      <c r="G77" s="251"/>
    </row>
    <row r="78" spans="1:10" x14ac:dyDescent="0.25">
      <c r="A78" s="260"/>
      <c r="B78" s="261"/>
      <c r="C78" s="262" t="s">
        <v>455</v>
      </c>
      <c r="D78" s="263"/>
      <c r="E78" s="264">
        <v>5640</v>
      </c>
      <c r="F78" s="265"/>
      <c r="G78" s="266"/>
    </row>
    <row r="79" spans="1:10" x14ac:dyDescent="0.25">
      <c r="A79" s="260"/>
      <c r="B79" s="261"/>
      <c r="C79" s="262" t="s">
        <v>456</v>
      </c>
      <c r="D79" s="263"/>
      <c r="E79" s="264">
        <v>5660</v>
      </c>
      <c r="F79" s="265"/>
      <c r="G79" s="266"/>
    </row>
    <row r="80" spans="1:10" x14ac:dyDescent="0.25">
      <c r="A80" s="260"/>
      <c r="B80" s="261"/>
      <c r="C80" s="262" t="s">
        <v>457</v>
      </c>
      <c r="D80" s="263"/>
      <c r="E80" s="264">
        <v>5670</v>
      </c>
      <c r="F80" s="265"/>
      <c r="G80" s="266"/>
    </row>
    <row r="81" spans="1:7" x14ac:dyDescent="0.25">
      <c r="A81" s="260"/>
      <c r="B81" s="261"/>
      <c r="C81" s="262" t="s">
        <v>458</v>
      </c>
      <c r="D81" s="263"/>
      <c r="E81" s="264">
        <v>5680</v>
      </c>
      <c r="F81" s="265"/>
      <c r="G81" s="266"/>
    </row>
    <row r="82" spans="1:7" x14ac:dyDescent="0.25">
      <c r="A82" s="260"/>
      <c r="B82" s="261"/>
      <c r="C82" s="262" t="s">
        <v>459</v>
      </c>
      <c r="D82" s="263"/>
      <c r="E82" s="264">
        <v>5690</v>
      </c>
      <c r="F82" s="265"/>
      <c r="G82" s="266"/>
    </row>
    <row r="83" spans="1:7" x14ac:dyDescent="0.25">
      <c r="A83" s="260"/>
      <c r="B83" s="261"/>
      <c r="C83" s="262" t="s">
        <v>460</v>
      </c>
      <c r="D83" s="263"/>
      <c r="E83" s="264">
        <v>5720</v>
      </c>
      <c r="F83" s="265"/>
      <c r="G83" s="266"/>
    </row>
    <row r="84" spans="1:7" x14ac:dyDescent="0.25">
      <c r="A84" s="260"/>
      <c r="B84" s="261"/>
      <c r="C84" s="262" t="s">
        <v>461</v>
      </c>
      <c r="D84" s="263"/>
      <c r="E84" s="264">
        <v>5740</v>
      </c>
      <c r="F84" s="265"/>
      <c r="G84" s="266"/>
    </row>
    <row r="85" spans="1:7" x14ac:dyDescent="0.25">
      <c r="A85" s="260"/>
      <c r="B85" s="261"/>
      <c r="C85" s="262" t="s">
        <v>462</v>
      </c>
      <c r="D85" s="263"/>
      <c r="E85" s="264">
        <v>5750</v>
      </c>
      <c r="F85" s="265"/>
      <c r="G85" s="266"/>
    </row>
    <row r="86" spans="1:7" x14ac:dyDescent="0.25">
      <c r="A86" s="260"/>
      <c r="B86" s="261"/>
      <c r="C86" s="262" t="s">
        <v>463</v>
      </c>
      <c r="D86" s="263"/>
      <c r="E86" s="264">
        <v>5751</v>
      </c>
      <c r="F86" s="265"/>
      <c r="G86" s="266"/>
    </row>
    <row r="87" spans="1:7" x14ac:dyDescent="0.25">
      <c r="A87" s="260"/>
      <c r="B87" s="261"/>
      <c r="C87" s="262" t="s">
        <v>464</v>
      </c>
      <c r="D87" s="263"/>
      <c r="E87" s="264">
        <v>5752</v>
      </c>
      <c r="F87" s="265"/>
      <c r="G87" s="266"/>
    </row>
    <row r="88" spans="1:7" x14ac:dyDescent="0.25">
      <c r="A88" s="260"/>
      <c r="B88" s="261"/>
      <c r="C88" s="262" t="s">
        <v>465</v>
      </c>
      <c r="D88" s="263"/>
      <c r="E88" s="264">
        <v>5753</v>
      </c>
      <c r="F88" s="265"/>
      <c r="G88" s="266"/>
    </row>
    <row r="89" spans="1:7" x14ac:dyDescent="0.25">
      <c r="A89" s="260"/>
      <c r="B89" s="261"/>
      <c r="C89" s="262" t="s">
        <v>466</v>
      </c>
      <c r="D89" s="263"/>
      <c r="E89" s="264">
        <v>5754</v>
      </c>
      <c r="F89" s="265"/>
      <c r="G89" s="266"/>
    </row>
    <row r="90" spans="1:7" x14ac:dyDescent="0.25">
      <c r="A90" s="260"/>
      <c r="B90" s="261"/>
      <c r="C90" s="262" t="s">
        <v>467</v>
      </c>
      <c r="D90" s="263"/>
      <c r="E90" s="264">
        <v>5755</v>
      </c>
      <c r="F90" s="265"/>
      <c r="G90" s="266"/>
    </row>
    <row r="91" spans="1:7" x14ac:dyDescent="0.25">
      <c r="A91" s="260"/>
      <c r="B91" s="261"/>
      <c r="C91" s="262" t="s">
        <v>28</v>
      </c>
      <c r="D91" s="263"/>
      <c r="E91" s="264">
        <v>5760</v>
      </c>
      <c r="F91" s="265"/>
      <c r="G91" s="266"/>
    </row>
    <row r="92" spans="1:7" x14ac:dyDescent="0.25">
      <c r="A92" s="260"/>
      <c r="B92" s="261"/>
      <c r="C92" s="262" t="s">
        <v>468</v>
      </c>
      <c r="D92" s="263"/>
      <c r="E92" s="264">
        <v>5765</v>
      </c>
      <c r="F92" s="265"/>
      <c r="G92" s="266"/>
    </row>
    <row r="93" spans="1:7" ht="22.5" x14ac:dyDescent="0.25">
      <c r="A93" s="260"/>
      <c r="B93" s="261"/>
      <c r="C93" s="262" t="s">
        <v>469</v>
      </c>
      <c r="D93" s="263"/>
      <c r="E93" s="264">
        <v>5766</v>
      </c>
      <c r="F93" s="265"/>
      <c r="G93" s="266"/>
    </row>
    <row r="94" spans="1:7" ht="22.5" x14ac:dyDescent="0.25">
      <c r="A94" s="260"/>
      <c r="B94" s="261"/>
      <c r="C94" s="262" t="s">
        <v>470</v>
      </c>
      <c r="D94" s="263"/>
      <c r="E94" s="264">
        <v>5767</v>
      </c>
      <c r="F94" s="265"/>
      <c r="G94" s="266"/>
    </row>
    <row r="95" spans="1:7" ht="22.5" x14ac:dyDescent="0.25">
      <c r="A95" s="260"/>
      <c r="B95" s="261"/>
      <c r="C95" s="262" t="s">
        <v>471</v>
      </c>
      <c r="D95" s="263"/>
      <c r="E95" s="264">
        <v>5768</v>
      </c>
      <c r="F95" s="265"/>
      <c r="G95" s="266"/>
    </row>
    <row r="96" spans="1:7" x14ac:dyDescent="0.25">
      <c r="A96" s="260"/>
      <c r="B96" s="261"/>
      <c r="C96" s="262" t="s">
        <v>472</v>
      </c>
      <c r="D96" s="263"/>
      <c r="E96" s="264">
        <v>5769</v>
      </c>
      <c r="F96" s="265"/>
      <c r="G96" s="266"/>
    </row>
    <row r="97" spans="1:10" x14ac:dyDescent="0.25">
      <c r="A97" s="260"/>
      <c r="B97" s="261"/>
      <c r="C97" s="262" t="s">
        <v>473</v>
      </c>
      <c r="D97" s="263"/>
      <c r="E97" s="264">
        <v>5770</v>
      </c>
      <c r="F97" s="265"/>
      <c r="G97" s="266"/>
    </row>
    <row r="98" spans="1:10" x14ac:dyDescent="0.25">
      <c r="A98" s="260"/>
      <c r="B98" s="261"/>
      <c r="C98" s="262" t="s">
        <v>474</v>
      </c>
      <c r="D98" s="263"/>
      <c r="E98" s="264">
        <v>5771</v>
      </c>
      <c r="F98" s="265"/>
      <c r="G98" s="266"/>
    </row>
    <row r="99" spans="1:10" x14ac:dyDescent="0.25">
      <c r="A99" s="292"/>
      <c r="B99" s="261"/>
      <c r="C99" s="283" t="s">
        <v>475</v>
      </c>
      <c r="D99" s="284">
        <v>3110</v>
      </c>
      <c r="E99" s="285">
        <v>5780</v>
      </c>
      <c r="F99" s="286" t="s">
        <v>421</v>
      </c>
      <c r="G99" s="267">
        <f>SUM(F78:F98)</f>
        <v>0</v>
      </c>
      <c r="I99">
        <f>+VLOOKUP(D99,'Input EWGL PL'!C:D,2,0)</f>
        <v>0</v>
      </c>
      <c r="J99">
        <f>G99-I99</f>
        <v>0</v>
      </c>
    </row>
    <row r="100" spans="1:10" ht="15.75" x14ac:dyDescent="0.25">
      <c r="A100" s="249">
        <v>5</v>
      </c>
      <c r="B100" s="249" t="s">
        <v>476</v>
      </c>
      <c r="C100" s="250"/>
      <c r="D100" s="248"/>
      <c r="E100" s="251"/>
      <c r="F100" s="251"/>
      <c r="G100" s="251"/>
    </row>
    <row r="101" spans="1:10" x14ac:dyDescent="0.25">
      <c r="A101" s="282" t="s">
        <v>382</v>
      </c>
      <c r="B101" s="282" t="s">
        <v>477</v>
      </c>
      <c r="C101" s="271"/>
      <c r="D101" s="270"/>
      <c r="E101" s="271"/>
      <c r="F101" s="271"/>
      <c r="G101" s="271"/>
    </row>
    <row r="102" spans="1:10" x14ac:dyDescent="0.25">
      <c r="A102" s="260"/>
      <c r="B102" s="292"/>
      <c r="C102" s="267" t="s">
        <v>478</v>
      </c>
      <c r="D102" s="285"/>
      <c r="E102" s="264">
        <v>5810</v>
      </c>
      <c r="F102" s="287"/>
      <c r="G102" s="266"/>
    </row>
    <row r="103" spans="1:10" x14ac:dyDescent="0.25">
      <c r="A103" s="260"/>
      <c r="B103" s="260"/>
      <c r="C103" s="281" t="s">
        <v>479</v>
      </c>
      <c r="D103" s="293"/>
      <c r="E103" s="270"/>
      <c r="F103" s="287"/>
      <c r="G103" s="271"/>
    </row>
    <row r="104" spans="1:10" x14ac:dyDescent="0.25">
      <c r="A104" s="260"/>
      <c r="B104" s="292"/>
      <c r="C104" s="266" t="s">
        <v>480</v>
      </c>
      <c r="D104" s="264"/>
      <c r="E104" s="264">
        <v>5815</v>
      </c>
      <c r="F104" s="287"/>
      <c r="G104" s="266"/>
    </row>
    <row r="105" spans="1:10" x14ac:dyDescent="0.25">
      <c r="A105" s="260"/>
      <c r="B105" s="292"/>
      <c r="C105" s="266" t="s">
        <v>481</v>
      </c>
      <c r="D105" s="264"/>
      <c r="E105" s="264">
        <v>5820</v>
      </c>
      <c r="F105" s="287"/>
      <c r="G105" s="266"/>
    </row>
    <row r="106" spans="1:10" x14ac:dyDescent="0.25">
      <c r="A106" s="260"/>
      <c r="B106" s="260"/>
      <c r="C106" s="281" t="s">
        <v>482</v>
      </c>
      <c r="D106" s="293"/>
      <c r="E106" s="270" t="s">
        <v>7</v>
      </c>
      <c r="F106" s="287"/>
      <c r="G106" s="271"/>
    </row>
    <row r="107" spans="1:10" x14ac:dyDescent="0.25">
      <c r="A107" s="260"/>
      <c r="B107" s="292"/>
      <c r="C107" s="266" t="s">
        <v>445</v>
      </c>
      <c r="D107" s="264"/>
      <c r="E107" s="264">
        <v>5825</v>
      </c>
      <c r="F107" s="287"/>
      <c r="G107" s="266"/>
    </row>
    <row r="108" spans="1:10" x14ac:dyDescent="0.25">
      <c r="A108" s="260"/>
      <c r="B108" s="292"/>
      <c r="C108" s="266" t="s">
        <v>446</v>
      </c>
      <c r="D108" s="264"/>
      <c r="E108" s="264">
        <v>5830</v>
      </c>
      <c r="F108" s="287"/>
      <c r="G108" s="266"/>
    </row>
    <row r="109" spans="1:10" x14ac:dyDescent="0.25">
      <c r="A109" s="260"/>
      <c r="B109" s="292"/>
      <c r="C109" s="266" t="s">
        <v>483</v>
      </c>
      <c r="D109" s="264"/>
      <c r="E109" s="264">
        <v>5835</v>
      </c>
      <c r="F109" s="287"/>
      <c r="G109" s="267">
        <f>SUM(F102:F109)</f>
        <v>0</v>
      </c>
    </row>
    <row r="110" spans="1:10" x14ac:dyDescent="0.25">
      <c r="A110" s="282" t="s">
        <v>422</v>
      </c>
      <c r="B110" s="269" t="s">
        <v>484</v>
      </c>
      <c r="C110" s="258"/>
      <c r="D110" s="259"/>
      <c r="E110" s="270"/>
      <c r="F110" s="294"/>
      <c r="G110" s="271"/>
    </row>
    <row r="111" spans="1:10" x14ac:dyDescent="0.25">
      <c r="A111" s="260"/>
      <c r="B111" s="292"/>
      <c r="C111" s="295" t="s">
        <v>485</v>
      </c>
      <c r="D111" s="296"/>
      <c r="E111" s="264">
        <v>5840</v>
      </c>
      <c r="F111" s="287"/>
      <c r="G111" s="266"/>
    </row>
    <row r="112" spans="1:10" x14ac:dyDescent="0.25">
      <c r="A112" s="260"/>
      <c r="B112" s="272"/>
      <c r="C112" s="281" t="s">
        <v>486</v>
      </c>
      <c r="D112" s="293"/>
      <c r="E112" s="270"/>
      <c r="F112" s="287"/>
      <c r="G112" s="271"/>
    </row>
    <row r="113" spans="1:10" x14ac:dyDescent="0.25">
      <c r="A113" s="260"/>
      <c r="B113" s="261"/>
      <c r="C113" s="279" t="s">
        <v>487</v>
      </c>
      <c r="D113" s="280"/>
      <c r="E113" s="264">
        <v>5845</v>
      </c>
      <c r="F113" s="287"/>
      <c r="G113" s="266"/>
    </row>
    <row r="114" spans="1:10" x14ac:dyDescent="0.25">
      <c r="A114" s="260"/>
      <c r="B114" s="261"/>
      <c r="C114" s="279" t="s">
        <v>488</v>
      </c>
      <c r="D114" s="280"/>
      <c r="E114" s="264">
        <v>5850</v>
      </c>
      <c r="F114" s="287"/>
      <c r="G114" s="266"/>
    </row>
    <row r="115" spans="1:10" x14ac:dyDescent="0.25">
      <c r="A115" s="260"/>
      <c r="B115" s="261"/>
      <c r="C115" s="283" t="s">
        <v>489</v>
      </c>
      <c r="D115" s="284"/>
      <c r="E115" s="264">
        <v>5855</v>
      </c>
      <c r="F115" s="287"/>
      <c r="G115" s="266"/>
    </row>
    <row r="116" spans="1:10" x14ac:dyDescent="0.25">
      <c r="A116" s="260"/>
      <c r="B116" s="261"/>
      <c r="C116" s="283" t="s">
        <v>490</v>
      </c>
      <c r="D116" s="284"/>
      <c r="E116" s="264">
        <v>5860</v>
      </c>
      <c r="F116" s="265"/>
      <c r="G116" s="267">
        <f>SUM(F111:F116)</f>
        <v>0</v>
      </c>
    </row>
    <row r="117" spans="1:10" x14ac:dyDescent="0.25">
      <c r="A117" s="260"/>
      <c r="B117" s="261"/>
      <c r="C117" s="283" t="s">
        <v>2351</v>
      </c>
      <c r="D117" s="284">
        <v>3200</v>
      </c>
      <c r="E117" s="285">
        <v>5870</v>
      </c>
      <c r="F117" s="286" t="s">
        <v>421</v>
      </c>
      <c r="G117" s="267">
        <f>G109+G116</f>
        <v>0</v>
      </c>
      <c r="I117">
        <f>+VLOOKUP(D117,'Input EWGL PL'!C:D,2,0)</f>
        <v>0</v>
      </c>
      <c r="J117">
        <f>G117-I117</f>
        <v>0</v>
      </c>
    </row>
    <row r="118" spans="1:10" x14ac:dyDescent="0.25">
      <c r="A118" s="282" t="s">
        <v>429</v>
      </c>
      <c r="B118" s="269" t="s">
        <v>491</v>
      </c>
      <c r="C118" s="258"/>
      <c r="D118" s="259"/>
      <c r="E118" s="270"/>
      <c r="F118" s="271"/>
      <c r="G118" s="271"/>
    </row>
    <row r="119" spans="1:10" x14ac:dyDescent="0.25">
      <c r="A119" s="272" t="s">
        <v>7</v>
      </c>
      <c r="B119" s="261"/>
      <c r="C119" s="262" t="s">
        <v>492</v>
      </c>
      <c r="D119" s="263"/>
      <c r="E119" s="264">
        <v>5875</v>
      </c>
      <c r="F119" s="287"/>
      <c r="G119" s="266"/>
    </row>
    <row r="120" spans="1:10" x14ac:dyDescent="0.25">
      <c r="A120" s="260"/>
      <c r="B120" s="261"/>
      <c r="C120" s="262" t="s">
        <v>493</v>
      </c>
      <c r="D120" s="263"/>
      <c r="E120" s="264">
        <v>5880</v>
      </c>
      <c r="F120" s="287"/>
      <c r="G120" s="266"/>
    </row>
    <row r="121" spans="1:10" x14ac:dyDescent="0.25">
      <c r="A121" s="260"/>
      <c r="B121" s="261"/>
      <c r="C121" s="262" t="s">
        <v>28</v>
      </c>
      <c r="D121" s="263"/>
      <c r="E121" s="264">
        <v>5885</v>
      </c>
      <c r="F121" s="287"/>
      <c r="G121" s="266"/>
    </row>
    <row r="122" spans="1:10" ht="22.5" x14ac:dyDescent="0.25">
      <c r="A122" s="260"/>
      <c r="B122" s="261"/>
      <c r="C122" s="262" t="s">
        <v>494</v>
      </c>
      <c r="D122" s="263"/>
      <c r="E122" s="264">
        <v>5886</v>
      </c>
      <c r="F122" s="287"/>
      <c r="G122" s="266"/>
    </row>
    <row r="123" spans="1:10" x14ac:dyDescent="0.25">
      <c r="A123" s="260"/>
      <c r="B123" s="261"/>
      <c r="C123" s="283" t="s">
        <v>495</v>
      </c>
      <c r="D123" s="284">
        <v>1725</v>
      </c>
      <c r="E123" s="285">
        <v>5890</v>
      </c>
      <c r="F123" s="286" t="s">
        <v>421</v>
      </c>
      <c r="G123" s="267">
        <f>SUM(F119:F122)</f>
        <v>0</v>
      </c>
      <c r="I123">
        <f>+VLOOKUP(D123,'Input EWGL PL'!C:D,2,0)</f>
        <v>0</v>
      </c>
      <c r="J123">
        <f>G123-I123</f>
        <v>0</v>
      </c>
    </row>
    <row r="124" spans="1:10" x14ac:dyDescent="0.25">
      <c r="A124" s="292"/>
      <c r="B124" s="261"/>
      <c r="C124" s="283" t="s">
        <v>496</v>
      </c>
      <c r="D124" s="284">
        <v>3172</v>
      </c>
      <c r="E124" s="285">
        <v>5900</v>
      </c>
      <c r="F124" s="286" t="s">
        <v>421</v>
      </c>
      <c r="G124" s="267">
        <f>G117-G123</f>
        <v>0</v>
      </c>
      <c r="I124">
        <f>+VLOOKUP(D124,'Input EWGL PL'!C:D,2,0)</f>
        <v>0</v>
      </c>
      <c r="J124">
        <f>G124-I124</f>
        <v>0</v>
      </c>
    </row>
    <row r="125" spans="1:10" ht="15.75" x14ac:dyDescent="0.25">
      <c r="A125" s="249">
        <v>1</v>
      </c>
      <c r="B125" s="249" t="s">
        <v>164</v>
      </c>
      <c r="C125" s="250"/>
      <c r="D125" s="248"/>
      <c r="E125" s="251"/>
      <c r="F125" s="251"/>
      <c r="G125" s="251"/>
    </row>
    <row r="126" spans="1:10" x14ac:dyDescent="0.25">
      <c r="A126" s="282" t="s">
        <v>382</v>
      </c>
      <c r="B126" s="269" t="s">
        <v>497</v>
      </c>
      <c r="C126" s="289"/>
      <c r="D126" s="290"/>
      <c r="E126" s="293"/>
      <c r="F126" s="271"/>
      <c r="G126" s="271"/>
    </row>
    <row r="127" spans="1:10" x14ac:dyDescent="0.25">
      <c r="A127" s="260"/>
      <c r="B127" s="261"/>
      <c r="C127" s="262" t="s">
        <v>498</v>
      </c>
      <c r="D127" s="263"/>
      <c r="E127" s="264">
        <v>4010</v>
      </c>
      <c r="F127" s="265"/>
      <c r="G127" s="266"/>
    </row>
    <row r="128" spans="1:10" x14ac:dyDescent="0.25">
      <c r="A128" s="260"/>
      <c r="B128" s="261"/>
      <c r="C128" s="262" t="s">
        <v>499</v>
      </c>
      <c r="D128" s="263"/>
      <c r="E128" s="264">
        <v>4020</v>
      </c>
      <c r="F128" s="265"/>
      <c r="G128" s="266"/>
    </row>
    <row r="129" spans="1:7" x14ac:dyDescent="0.25">
      <c r="A129" s="260"/>
      <c r="B129" s="261"/>
      <c r="C129" s="262" t="s">
        <v>500</v>
      </c>
      <c r="D129" s="263"/>
      <c r="E129" s="264">
        <v>4030</v>
      </c>
      <c r="F129" s="265"/>
      <c r="G129" s="266"/>
    </row>
    <row r="130" spans="1:7" ht="22.5" x14ac:dyDescent="0.25">
      <c r="A130" s="260"/>
      <c r="B130" s="261"/>
      <c r="C130" s="262" t="s">
        <v>501</v>
      </c>
      <c r="D130" s="263"/>
      <c r="E130" s="264">
        <v>4040</v>
      </c>
      <c r="F130" s="265"/>
      <c r="G130" s="266"/>
    </row>
    <row r="131" spans="1:7" x14ac:dyDescent="0.25">
      <c r="A131" s="260"/>
      <c r="B131" s="261"/>
      <c r="C131" s="262" t="s">
        <v>502</v>
      </c>
      <c r="D131" s="263"/>
      <c r="E131" s="264">
        <v>4050</v>
      </c>
      <c r="F131" s="265"/>
      <c r="G131" s="266"/>
    </row>
    <row r="132" spans="1:7" x14ac:dyDescent="0.25">
      <c r="A132" s="260"/>
      <c r="B132" s="261"/>
      <c r="C132" s="262" t="s">
        <v>503</v>
      </c>
      <c r="D132" s="263"/>
      <c r="E132" s="264">
        <v>4060</v>
      </c>
      <c r="F132" s="265"/>
      <c r="G132" s="266"/>
    </row>
    <row r="133" spans="1:7" x14ac:dyDescent="0.25">
      <c r="A133" s="260"/>
      <c r="B133" s="261"/>
      <c r="C133" s="262" t="s">
        <v>19</v>
      </c>
      <c r="D133" s="263"/>
      <c r="E133" s="264">
        <v>4070</v>
      </c>
      <c r="F133" s="265"/>
      <c r="G133" s="266"/>
    </row>
    <row r="134" spans="1:7" x14ac:dyDescent="0.25">
      <c r="A134" s="260"/>
      <c r="B134" s="261"/>
      <c r="C134" s="262" t="s">
        <v>20</v>
      </c>
      <c r="D134" s="263"/>
      <c r="E134" s="264">
        <v>4080</v>
      </c>
      <c r="F134" s="265"/>
      <c r="G134" s="266"/>
    </row>
    <row r="135" spans="1:7" x14ac:dyDescent="0.25">
      <c r="A135" s="260"/>
      <c r="B135" s="261"/>
      <c r="C135" s="262" t="s">
        <v>504</v>
      </c>
      <c r="D135" s="263"/>
      <c r="E135" s="264">
        <v>4081</v>
      </c>
      <c r="F135" s="265"/>
      <c r="G135" s="266"/>
    </row>
    <row r="136" spans="1:7" x14ac:dyDescent="0.25">
      <c r="A136" s="260"/>
      <c r="B136" s="261"/>
      <c r="C136" s="262" t="s">
        <v>505</v>
      </c>
      <c r="D136" s="263"/>
      <c r="E136" s="264">
        <v>4082</v>
      </c>
      <c r="F136" s="265"/>
      <c r="G136" s="266"/>
    </row>
    <row r="137" spans="1:7" x14ac:dyDescent="0.25">
      <c r="A137" s="260"/>
      <c r="B137" s="261"/>
      <c r="C137" s="262" t="s">
        <v>506</v>
      </c>
      <c r="D137" s="263"/>
      <c r="E137" s="264">
        <v>4090</v>
      </c>
      <c r="F137" s="265"/>
      <c r="G137" s="266"/>
    </row>
    <row r="138" spans="1:7" x14ac:dyDescent="0.25">
      <c r="A138" s="260"/>
      <c r="B138" s="261"/>
      <c r="C138" s="262" t="s">
        <v>507</v>
      </c>
      <c r="D138" s="263"/>
      <c r="E138" s="264">
        <v>4100</v>
      </c>
      <c r="F138" s="265"/>
      <c r="G138" s="266"/>
    </row>
    <row r="139" spans="1:7" x14ac:dyDescent="0.25">
      <c r="A139" s="260"/>
      <c r="B139" s="261"/>
      <c r="C139" s="262" t="s">
        <v>508</v>
      </c>
      <c r="D139" s="263"/>
      <c r="E139" s="264">
        <v>4101</v>
      </c>
      <c r="F139" s="265"/>
      <c r="G139" s="266"/>
    </row>
    <row r="140" spans="1:7" x14ac:dyDescent="0.25">
      <c r="A140" s="260"/>
      <c r="B140" s="261"/>
      <c r="C140" s="262" t="s">
        <v>509</v>
      </c>
      <c r="D140" s="263"/>
      <c r="E140" s="264">
        <v>4102</v>
      </c>
      <c r="F140" s="265"/>
      <c r="G140" s="266"/>
    </row>
    <row r="141" spans="1:7" x14ac:dyDescent="0.25">
      <c r="A141" s="260"/>
      <c r="B141" s="261"/>
      <c r="C141" s="262" t="s">
        <v>510</v>
      </c>
      <c r="D141" s="263"/>
      <c r="E141" s="264">
        <v>4105</v>
      </c>
      <c r="F141" s="265"/>
      <c r="G141" s="266"/>
    </row>
    <row r="142" spans="1:7" ht="22.5" x14ac:dyDescent="0.25">
      <c r="A142" s="260"/>
      <c r="B142" s="261"/>
      <c r="C142" s="262" t="s">
        <v>511</v>
      </c>
      <c r="D142" s="263"/>
      <c r="E142" s="264">
        <v>4106</v>
      </c>
      <c r="F142" s="265"/>
      <c r="G142" s="266"/>
    </row>
    <row r="143" spans="1:7" x14ac:dyDescent="0.25">
      <c r="A143" s="260"/>
      <c r="B143" s="261"/>
      <c r="C143" s="262" t="s">
        <v>512</v>
      </c>
      <c r="D143" s="263"/>
      <c r="E143" s="264">
        <v>4107</v>
      </c>
      <c r="F143" s="265"/>
      <c r="G143" s="266"/>
    </row>
    <row r="144" spans="1:7" x14ac:dyDescent="0.25">
      <c r="A144" s="260"/>
      <c r="B144" s="261"/>
      <c r="C144" s="262" t="s">
        <v>513</v>
      </c>
      <c r="D144" s="263"/>
      <c r="E144" s="264">
        <v>4108</v>
      </c>
      <c r="F144" s="265"/>
      <c r="G144" s="266"/>
    </row>
    <row r="145" spans="1:10" x14ac:dyDescent="0.25">
      <c r="A145" s="260"/>
      <c r="B145" s="261"/>
      <c r="C145" s="262" t="s">
        <v>514</v>
      </c>
      <c r="D145" s="263"/>
      <c r="E145" s="264">
        <v>4109</v>
      </c>
      <c r="F145" s="265"/>
      <c r="G145" s="266"/>
    </row>
    <row r="146" spans="1:10" x14ac:dyDescent="0.25">
      <c r="A146" s="260"/>
      <c r="B146" s="261"/>
      <c r="C146" s="283" t="s">
        <v>515</v>
      </c>
      <c r="D146" s="284">
        <v>1014</v>
      </c>
      <c r="E146" s="284">
        <v>4120</v>
      </c>
      <c r="F146" s="286" t="s">
        <v>421</v>
      </c>
      <c r="G146" s="267">
        <f>SUM(F127:F145)</f>
        <v>0</v>
      </c>
      <c r="I146">
        <f>+VLOOKUP(D146,'Input EWGL PL'!C:D,2,0)</f>
        <v>0</v>
      </c>
      <c r="J146">
        <f>G146-I146</f>
        <v>0</v>
      </c>
    </row>
    <row r="147" spans="1:10" x14ac:dyDescent="0.25">
      <c r="A147" s="269" t="s">
        <v>422</v>
      </c>
      <c r="B147" s="291" t="s">
        <v>516</v>
      </c>
      <c r="C147" s="262"/>
      <c r="D147" s="284" t="s">
        <v>517</v>
      </c>
      <c r="E147" s="284">
        <v>4130</v>
      </c>
      <c r="F147" s="286" t="s">
        <v>421</v>
      </c>
      <c r="G147" s="265"/>
      <c r="I147">
        <f>+VLOOKUP(1035,'Input EWGL PL'!C:D,2,0)+VLOOKUP(1036,'Input EWGL PL'!C:D,2,0)</f>
        <v>0</v>
      </c>
      <c r="J147">
        <f>G147-I147</f>
        <v>0</v>
      </c>
    </row>
    <row r="148" spans="1:10" x14ac:dyDescent="0.25">
      <c r="A148" s="282" t="s">
        <v>429</v>
      </c>
      <c r="B148" s="877" t="s">
        <v>518</v>
      </c>
      <c r="C148" s="878"/>
      <c r="D148" s="879"/>
      <c r="E148" s="879"/>
      <c r="F148" s="880"/>
      <c r="G148" s="880"/>
    </row>
    <row r="149" spans="1:10" x14ac:dyDescent="0.25">
      <c r="A149" s="260"/>
      <c r="B149" s="261"/>
      <c r="C149" s="262" t="s">
        <v>519</v>
      </c>
      <c r="D149" s="263"/>
      <c r="E149" s="263">
        <v>4140</v>
      </c>
      <c r="F149" s="287"/>
      <c r="G149" s="266"/>
    </row>
    <row r="150" spans="1:10" x14ac:dyDescent="0.25">
      <c r="A150" s="260"/>
      <c r="B150" s="261"/>
      <c r="C150" s="262" t="s">
        <v>88</v>
      </c>
      <c r="D150" s="263"/>
      <c r="E150" s="263">
        <v>4150</v>
      </c>
      <c r="F150" s="287"/>
      <c r="G150" s="266"/>
    </row>
    <row r="151" spans="1:10" x14ac:dyDescent="0.25">
      <c r="A151" s="260"/>
      <c r="B151" s="261"/>
      <c r="C151" s="262" t="s">
        <v>520</v>
      </c>
      <c r="D151" s="263"/>
      <c r="E151" s="263">
        <v>4160</v>
      </c>
      <c r="F151" s="287"/>
      <c r="G151" s="266"/>
    </row>
    <row r="152" spans="1:10" x14ac:dyDescent="0.25">
      <c r="A152" s="260"/>
      <c r="B152" s="261"/>
      <c r="C152" s="262" t="s">
        <v>521</v>
      </c>
      <c r="D152" s="263"/>
      <c r="E152" s="263">
        <v>4170</v>
      </c>
      <c r="F152" s="287"/>
      <c r="G152" s="266"/>
    </row>
    <row r="153" spans="1:10" x14ac:dyDescent="0.25">
      <c r="A153" s="260"/>
      <c r="B153" s="261"/>
      <c r="C153" s="262" t="s">
        <v>522</v>
      </c>
      <c r="D153" s="263"/>
      <c r="E153" s="263">
        <v>4171</v>
      </c>
      <c r="F153" s="287"/>
      <c r="G153" s="266"/>
    </row>
    <row r="154" spans="1:10" x14ac:dyDescent="0.25">
      <c r="A154" s="260"/>
      <c r="B154" s="261"/>
      <c r="C154" s="262" t="s">
        <v>523</v>
      </c>
      <c r="D154" s="263"/>
      <c r="E154" s="263">
        <v>4180</v>
      </c>
      <c r="F154" s="287"/>
      <c r="G154" s="266"/>
    </row>
    <row r="155" spans="1:10" x14ac:dyDescent="0.25">
      <c r="A155" s="260"/>
      <c r="B155" s="261"/>
      <c r="C155" s="262" t="s">
        <v>524</v>
      </c>
      <c r="D155" s="263"/>
      <c r="E155" s="263">
        <v>4210</v>
      </c>
      <c r="F155" s="287"/>
      <c r="G155" s="266"/>
    </row>
    <row r="156" spans="1:10" x14ac:dyDescent="0.25">
      <c r="A156" s="260"/>
      <c r="B156" s="261"/>
      <c r="C156" s="262" t="s">
        <v>525</v>
      </c>
      <c r="D156" s="263"/>
      <c r="E156" s="263">
        <v>4220</v>
      </c>
      <c r="F156" s="287"/>
      <c r="G156" s="266"/>
    </row>
    <row r="157" spans="1:10" x14ac:dyDescent="0.25">
      <c r="A157" s="260"/>
      <c r="B157" s="261"/>
      <c r="C157" s="262" t="s">
        <v>526</v>
      </c>
      <c r="D157" s="263">
        <v>1017</v>
      </c>
      <c r="E157" s="263"/>
      <c r="F157" s="287"/>
      <c r="G157" s="266"/>
      <c r="I157">
        <f>+VLOOKUP(D157,'Input EWGL PL'!C:D,2,0)</f>
        <v>0</v>
      </c>
      <c r="J157">
        <f>F157-I157</f>
        <v>0</v>
      </c>
    </row>
    <row r="158" spans="1:10" x14ac:dyDescent="0.25">
      <c r="A158" s="260"/>
      <c r="B158" s="261"/>
      <c r="C158" s="283" t="s">
        <v>527</v>
      </c>
      <c r="D158" s="284">
        <v>1037</v>
      </c>
      <c r="E158" s="284">
        <v>4230</v>
      </c>
      <c r="F158" s="286" t="s">
        <v>421</v>
      </c>
      <c r="G158" s="267">
        <f>SUM(F149:F157)</f>
        <v>0</v>
      </c>
      <c r="I158">
        <f>+SUM('Input EWGL PL'!D175:D181)</f>
        <v>0</v>
      </c>
      <c r="J158">
        <f>G158-I158</f>
        <v>0</v>
      </c>
    </row>
    <row r="159" spans="1:10" x14ac:dyDescent="0.25">
      <c r="A159" s="269" t="s">
        <v>436</v>
      </c>
      <c r="B159" s="291" t="s">
        <v>37</v>
      </c>
      <c r="C159" s="283"/>
      <c r="D159" s="284">
        <v>1038</v>
      </c>
      <c r="E159" s="284">
        <v>4240</v>
      </c>
      <c r="F159" s="286" t="s">
        <v>421</v>
      </c>
      <c r="G159" s="297">
        <v>0</v>
      </c>
      <c r="I159">
        <f>+VLOOKUP(D159,'Input EWGL PL'!C:D,2,0)</f>
        <v>0</v>
      </c>
      <c r="J159">
        <f>G159-I159</f>
        <v>0</v>
      </c>
    </row>
    <row r="160" spans="1:10" x14ac:dyDescent="0.25">
      <c r="A160" s="282" t="s">
        <v>438</v>
      </c>
      <c r="B160" s="269" t="s">
        <v>528</v>
      </c>
      <c r="C160" s="289"/>
      <c r="D160" s="290"/>
      <c r="E160" s="259"/>
      <c r="F160" s="271"/>
      <c r="G160" s="271"/>
    </row>
    <row r="161" spans="1:10" x14ac:dyDescent="0.25">
      <c r="A161" s="260"/>
      <c r="B161" s="261"/>
      <c r="C161" s="262" t="s">
        <v>529</v>
      </c>
      <c r="D161" s="263">
        <v>1021</v>
      </c>
      <c r="E161" s="263">
        <v>4241</v>
      </c>
      <c r="F161" s="287"/>
      <c r="G161" s="266"/>
      <c r="I161">
        <f>+VLOOKUP(D161,'Input EWGL PL'!C:D,2,0)</f>
        <v>0</v>
      </c>
      <c r="J161">
        <f>F161-I161</f>
        <v>0</v>
      </c>
    </row>
    <row r="162" spans="1:10" x14ac:dyDescent="0.25">
      <c r="A162" s="260"/>
      <c r="B162" s="261"/>
      <c r="C162" s="262" t="s">
        <v>530</v>
      </c>
      <c r="D162" s="263">
        <v>1022</v>
      </c>
      <c r="E162" s="263">
        <v>4242</v>
      </c>
      <c r="F162" s="287"/>
      <c r="G162" s="266"/>
      <c r="I162">
        <f>+VLOOKUP(D162,'Input EWGL PL'!C:D,2,0)</f>
        <v>0</v>
      </c>
      <c r="J162">
        <f>F162-I162</f>
        <v>0</v>
      </c>
    </row>
    <row r="163" spans="1:10" x14ac:dyDescent="0.25">
      <c r="A163" s="260"/>
      <c r="B163" s="261"/>
      <c r="C163" s="262"/>
      <c r="D163" s="263"/>
      <c r="E163" s="263">
        <v>4243</v>
      </c>
      <c r="F163" s="287"/>
      <c r="G163" s="266"/>
    </row>
    <row r="164" spans="1:10" x14ac:dyDescent="0.25">
      <c r="A164" s="260"/>
      <c r="B164" s="261"/>
      <c r="C164" s="262" t="s">
        <v>28</v>
      </c>
      <c r="D164" s="263"/>
      <c r="E164" s="263">
        <v>4244</v>
      </c>
      <c r="F164" s="287"/>
      <c r="G164" s="266"/>
    </row>
    <row r="165" spans="1:10" x14ac:dyDescent="0.25">
      <c r="A165" s="260"/>
      <c r="B165" s="261"/>
      <c r="C165" s="283" t="s">
        <v>531</v>
      </c>
      <c r="D165" s="284"/>
      <c r="E165" s="284">
        <v>4245</v>
      </c>
      <c r="F165" s="286" t="s">
        <v>421</v>
      </c>
      <c r="G165" s="267">
        <f>SUM(F161:F164)</f>
        <v>0</v>
      </c>
    </row>
    <row r="166" spans="1:10" x14ac:dyDescent="0.25">
      <c r="A166" s="260"/>
      <c r="B166" s="261"/>
      <c r="C166" s="283" t="s">
        <v>532</v>
      </c>
      <c r="D166" s="284">
        <v>1030</v>
      </c>
      <c r="E166" s="284"/>
      <c r="F166" s="286" t="s">
        <v>421</v>
      </c>
      <c r="G166" s="287"/>
      <c r="I166">
        <f>+VLOOKUP(D166,'Input EWGL PL'!C:D,2,0)</f>
        <v>0</v>
      </c>
      <c r="J166">
        <f>G166-I166</f>
        <v>0</v>
      </c>
    </row>
    <row r="167" spans="1:10" x14ac:dyDescent="0.25">
      <c r="A167" s="292"/>
      <c r="B167" s="261"/>
      <c r="C167" s="283" t="s">
        <v>533</v>
      </c>
      <c r="D167" s="284">
        <v>1040</v>
      </c>
      <c r="E167" s="285">
        <v>4250</v>
      </c>
      <c r="F167" s="286" t="s">
        <v>421</v>
      </c>
      <c r="G167" s="267">
        <f>G146+G147+G158+G159+G165+G166</f>
        <v>0</v>
      </c>
      <c r="I167">
        <f>+VLOOKUP(D167,'Input EWGL PL'!C:D,2,0)</f>
        <v>0</v>
      </c>
      <c r="J167">
        <f>G167-I167</f>
        <v>0</v>
      </c>
    </row>
    <row r="168" spans="1:10" ht="15.75" x14ac:dyDescent="0.25">
      <c r="A168" s="249">
        <v>2</v>
      </c>
      <c r="B168" s="249" t="s">
        <v>534</v>
      </c>
      <c r="C168" s="250"/>
      <c r="D168" s="248"/>
      <c r="E168" s="251" t="s">
        <v>7</v>
      </c>
      <c r="F168" s="271"/>
      <c r="G168" s="271"/>
    </row>
    <row r="169" spans="1:10" x14ac:dyDescent="0.25">
      <c r="A169" s="260"/>
      <c r="B169" s="261"/>
      <c r="C169" s="262" t="s">
        <v>444</v>
      </c>
      <c r="D169" s="263"/>
      <c r="E169" s="263">
        <v>4260</v>
      </c>
      <c r="F169" s="287"/>
      <c r="G169" s="266"/>
    </row>
    <row r="170" spans="1:10" x14ac:dyDescent="0.25">
      <c r="A170" s="260"/>
      <c r="B170" s="261"/>
      <c r="C170" s="262" t="s">
        <v>389</v>
      </c>
      <c r="D170" s="263"/>
      <c r="E170" s="263">
        <v>4270</v>
      </c>
      <c r="F170" s="287"/>
      <c r="G170" s="266"/>
    </row>
    <row r="171" spans="1:10" x14ac:dyDescent="0.25">
      <c r="A171" s="260"/>
      <c r="B171" s="261"/>
      <c r="C171" s="262" t="s">
        <v>392</v>
      </c>
      <c r="D171" s="263"/>
      <c r="E171" s="263">
        <v>4285</v>
      </c>
      <c r="F171" s="287"/>
      <c r="G171" s="266"/>
    </row>
    <row r="172" spans="1:10" x14ac:dyDescent="0.25">
      <c r="A172" s="260"/>
      <c r="B172" s="261"/>
      <c r="C172" s="262" t="s">
        <v>445</v>
      </c>
      <c r="D172" s="263"/>
      <c r="E172" s="263">
        <v>4290</v>
      </c>
      <c r="F172" s="287"/>
      <c r="G172" s="266"/>
    </row>
    <row r="173" spans="1:10" x14ac:dyDescent="0.25">
      <c r="A173" s="260"/>
      <c r="B173" s="261"/>
      <c r="C173" s="262" t="s">
        <v>446</v>
      </c>
      <c r="D173" s="263"/>
      <c r="E173" s="263">
        <v>4300</v>
      </c>
      <c r="F173" s="287"/>
      <c r="G173" s="266"/>
    </row>
    <row r="174" spans="1:10" x14ac:dyDescent="0.25">
      <c r="A174" s="260"/>
      <c r="B174" s="261"/>
      <c r="C174" s="262" t="s">
        <v>28</v>
      </c>
      <c r="D174" s="263"/>
      <c r="E174" s="263">
        <v>4310</v>
      </c>
      <c r="F174" s="287"/>
      <c r="G174" s="266"/>
    </row>
    <row r="175" spans="1:10" x14ac:dyDescent="0.25">
      <c r="A175" s="292"/>
      <c r="B175" s="261"/>
      <c r="C175" s="283" t="s">
        <v>2352</v>
      </c>
      <c r="D175" s="284">
        <v>1050</v>
      </c>
      <c r="E175" s="284">
        <v>4320</v>
      </c>
      <c r="F175" s="286" t="s">
        <v>421</v>
      </c>
      <c r="G175" s="267">
        <f>SUM(F169:F174)</f>
        <v>0</v>
      </c>
      <c r="I175">
        <f>+VLOOKUP(D175,'Input EWGL PL'!C:D,2,0)</f>
        <v>0</v>
      </c>
      <c r="J175">
        <f>G175-I175</f>
        <v>0</v>
      </c>
    </row>
    <row r="176" spans="1:10" ht="15.75" x14ac:dyDescent="0.25">
      <c r="A176" s="249">
        <v>3</v>
      </c>
      <c r="B176" s="249" t="s">
        <v>535</v>
      </c>
      <c r="C176" s="250"/>
      <c r="D176" s="248"/>
      <c r="E176" s="251"/>
      <c r="F176" s="251"/>
      <c r="G176" s="251"/>
    </row>
    <row r="177" spans="1:10" x14ac:dyDescent="0.25">
      <c r="A177" s="260"/>
      <c r="B177" s="261"/>
      <c r="C177" s="262" t="s">
        <v>524</v>
      </c>
      <c r="D177" s="263"/>
      <c r="E177" s="263">
        <v>4330</v>
      </c>
      <c r="F177" s="287"/>
      <c r="G177" s="266"/>
    </row>
    <row r="178" spans="1:10" x14ac:dyDescent="0.25">
      <c r="A178" s="260"/>
      <c r="B178" s="261"/>
      <c r="C178" s="262" t="s">
        <v>536</v>
      </c>
      <c r="D178" s="263"/>
      <c r="E178" s="263">
        <v>4340</v>
      </c>
      <c r="F178" s="287"/>
      <c r="G178" s="266"/>
    </row>
    <row r="179" spans="1:10" x14ac:dyDescent="0.25">
      <c r="A179" s="260"/>
      <c r="B179" s="261"/>
      <c r="C179" s="262" t="s">
        <v>28</v>
      </c>
      <c r="D179" s="263"/>
      <c r="E179" s="263">
        <v>4360</v>
      </c>
      <c r="F179" s="287"/>
      <c r="G179" s="266"/>
    </row>
    <row r="180" spans="1:10" x14ac:dyDescent="0.25">
      <c r="A180" s="292"/>
      <c r="B180" s="261"/>
      <c r="C180" s="283" t="s">
        <v>2353</v>
      </c>
      <c r="D180" s="284">
        <v>1070</v>
      </c>
      <c r="E180" s="284">
        <v>4370</v>
      </c>
      <c r="F180" s="286" t="s">
        <v>421</v>
      </c>
      <c r="G180" s="267">
        <f>SUM(F177:F179)</f>
        <v>0</v>
      </c>
      <c r="I180">
        <f>+VLOOKUP(D180,'Input EWGL PL'!C:D,2,0)</f>
        <v>0</v>
      </c>
      <c r="J180">
        <f>G180-I180</f>
        <v>0</v>
      </c>
    </row>
    <row r="181" spans="1:10" ht="15.75" x14ac:dyDescent="0.25">
      <c r="A181" s="249">
        <v>4</v>
      </c>
      <c r="B181" s="249" t="s">
        <v>537</v>
      </c>
      <c r="C181" s="250"/>
      <c r="D181" s="248"/>
      <c r="E181" s="251"/>
      <c r="F181" s="251"/>
      <c r="G181" s="251"/>
    </row>
    <row r="182" spans="1:10" x14ac:dyDescent="0.25">
      <c r="A182" s="260"/>
      <c r="B182" s="261"/>
      <c r="C182" s="262" t="s">
        <v>4</v>
      </c>
      <c r="D182" s="263"/>
      <c r="E182" s="263">
        <v>4420</v>
      </c>
      <c r="F182" s="287"/>
      <c r="G182" s="266"/>
    </row>
    <row r="183" spans="1:10" x14ac:dyDescent="0.25">
      <c r="A183" s="260"/>
      <c r="B183" s="261"/>
      <c r="C183" s="262" t="s">
        <v>538</v>
      </c>
      <c r="D183" s="263"/>
      <c r="E183" s="263">
        <v>4430</v>
      </c>
      <c r="F183" s="287"/>
      <c r="G183" s="266"/>
    </row>
    <row r="184" spans="1:10" x14ac:dyDescent="0.25">
      <c r="A184" s="260"/>
      <c r="B184" s="261"/>
      <c r="C184" s="262" t="s">
        <v>28</v>
      </c>
      <c r="D184" s="263"/>
      <c r="E184" s="263">
        <v>4450</v>
      </c>
      <c r="F184" s="287"/>
      <c r="G184" s="266"/>
    </row>
    <row r="185" spans="1:10" x14ac:dyDescent="0.25">
      <c r="A185" s="292"/>
      <c r="B185" s="261"/>
      <c r="C185" s="283" t="s">
        <v>539</v>
      </c>
      <c r="D185" s="284">
        <v>1030</v>
      </c>
      <c r="E185" s="284">
        <v>4460</v>
      </c>
      <c r="F185" s="286" t="s">
        <v>421</v>
      </c>
      <c r="G185" s="267">
        <f>SUM(F182:F184)</f>
        <v>0</v>
      </c>
      <c r="I185">
        <f>+VLOOKUP(D185,'Input EWGL PL'!C:D,2,0)</f>
        <v>0</v>
      </c>
      <c r="J185">
        <f>G185-I185</f>
        <v>0</v>
      </c>
    </row>
    <row r="186" spans="1:10" ht="15.75" x14ac:dyDescent="0.25">
      <c r="A186" s="249">
        <v>5</v>
      </c>
      <c r="B186" s="249" t="s">
        <v>540</v>
      </c>
      <c r="C186" s="250"/>
      <c r="D186" s="248"/>
      <c r="E186" s="251"/>
      <c r="F186" s="251"/>
      <c r="G186" s="251"/>
    </row>
    <row r="187" spans="1:10" x14ac:dyDescent="0.25">
      <c r="A187" s="260"/>
      <c r="B187" s="272" t="s">
        <v>541</v>
      </c>
      <c r="C187" s="258"/>
      <c r="D187" s="259"/>
      <c r="E187" s="270"/>
      <c r="F187" s="271"/>
      <c r="G187" s="271"/>
    </row>
    <row r="188" spans="1:10" x14ac:dyDescent="0.25">
      <c r="A188" s="260"/>
      <c r="B188" s="261"/>
      <c r="C188" s="262" t="s">
        <v>542</v>
      </c>
      <c r="D188" s="263"/>
      <c r="E188" s="264">
        <v>4650</v>
      </c>
      <c r="F188" s="287"/>
      <c r="G188" s="266"/>
    </row>
    <row r="189" spans="1:10" x14ac:dyDescent="0.25">
      <c r="A189" s="260"/>
      <c r="B189" s="261"/>
      <c r="C189" s="262" t="s">
        <v>543</v>
      </c>
      <c r="D189" s="263"/>
      <c r="E189" s="264">
        <v>4660</v>
      </c>
      <c r="F189" s="287"/>
      <c r="G189" s="266"/>
    </row>
    <row r="190" spans="1:10" ht="22.5" x14ac:dyDescent="0.25">
      <c r="A190" s="260"/>
      <c r="B190" s="261"/>
      <c r="C190" s="262" t="s">
        <v>544</v>
      </c>
      <c r="D190" s="263"/>
      <c r="E190" s="264">
        <v>4670</v>
      </c>
      <c r="F190" s="287"/>
      <c r="G190" s="266"/>
    </row>
    <row r="191" spans="1:10" x14ac:dyDescent="0.25">
      <c r="A191" s="260"/>
      <c r="B191" s="261"/>
      <c r="C191" s="262" t="s">
        <v>545</v>
      </c>
      <c r="D191" s="263"/>
      <c r="E191" s="264">
        <v>4690</v>
      </c>
      <c r="F191" s="287"/>
      <c r="G191" s="266"/>
    </row>
    <row r="192" spans="1:10" x14ac:dyDescent="0.25">
      <c r="A192" s="260"/>
      <c r="B192" s="261"/>
      <c r="C192" s="262" t="s">
        <v>546</v>
      </c>
      <c r="D192" s="263"/>
      <c r="E192" s="264">
        <v>4700</v>
      </c>
      <c r="F192" s="287"/>
      <c r="G192" s="266"/>
    </row>
    <row r="193" spans="1:10" x14ac:dyDescent="0.25">
      <c r="A193" s="260"/>
      <c r="B193" s="261"/>
      <c r="C193" s="262" t="s">
        <v>547</v>
      </c>
      <c r="D193" s="263"/>
      <c r="E193" s="264">
        <v>4710</v>
      </c>
      <c r="F193" s="287"/>
      <c r="G193" s="266"/>
    </row>
    <row r="194" spans="1:10" x14ac:dyDescent="0.25">
      <c r="A194" s="260"/>
      <c r="B194" s="261"/>
      <c r="C194" s="262" t="s">
        <v>548</v>
      </c>
      <c r="D194" s="263"/>
      <c r="E194" s="264">
        <v>4720</v>
      </c>
      <c r="F194" s="287"/>
      <c r="G194" s="266"/>
    </row>
    <row r="195" spans="1:10" x14ac:dyDescent="0.25">
      <c r="A195" s="260"/>
      <c r="B195" s="261"/>
      <c r="C195" s="262" t="s">
        <v>549</v>
      </c>
      <c r="D195" s="263"/>
      <c r="E195" s="264">
        <v>4725</v>
      </c>
      <c r="F195" s="287"/>
      <c r="G195" s="266"/>
    </row>
    <row r="196" spans="1:10" x14ac:dyDescent="0.25">
      <c r="A196" s="292"/>
      <c r="B196" s="261"/>
      <c r="C196" s="283" t="s">
        <v>2354</v>
      </c>
      <c r="D196" s="284">
        <v>1011</v>
      </c>
      <c r="E196" s="285">
        <v>4730</v>
      </c>
      <c r="F196" s="286" t="s">
        <v>421</v>
      </c>
      <c r="G196" s="267">
        <f>SUM(F188:F195)</f>
        <v>0</v>
      </c>
      <c r="I196">
        <f>+VLOOKUP(D196,'Input EWGL PL'!C:D,2,0)</f>
        <v>0</v>
      </c>
      <c r="J196">
        <f>G196-I196</f>
        <v>0</v>
      </c>
    </row>
    <row r="197" spans="1:10" ht="15.75" x14ac:dyDescent="0.25">
      <c r="A197" s="170">
        <v>6</v>
      </c>
      <c r="B197" s="792" t="s">
        <v>550</v>
      </c>
      <c r="C197" s="793"/>
      <c r="D197" s="298"/>
      <c r="E197" s="299"/>
      <c r="F197" s="299"/>
      <c r="G197" s="299"/>
    </row>
    <row r="198" spans="1:10" x14ac:dyDescent="0.25">
      <c r="A198" s="300"/>
      <c r="B198" s="301"/>
      <c r="C198" s="302" t="s">
        <v>551</v>
      </c>
      <c r="D198" s="263"/>
      <c r="E198" s="303">
        <v>5905</v>
      </c>
      <c r="F198" s="265"/>
      <c r="G198" s="266"/>
    </row>
    <row r="199" spans="1:10" x14ac:dyDescent="0.25">
      <c r="A199" s="271"/>
      <c r="B199" s="301"/>
      <c r="C199" s="304" t="s">
        <v>552</v>
      </c>
      <c r="D199" s="263"/>
      <c r="E199" s="305">
        <v>5910</v>
      </c>
      <c r="F199" s="265"/>
      <c r="G199" s="266"/>
    </row>
    <row r="200" spans="1:10" x14ac:dyDescent="0.25">
      <c r="A200" s="278"/>
      <c r="B200" s="301"/>
      <c r="C200" s="304" t="s">
        <v>553</v>
      </c>
      <c r="D200" s="263"/>
      <c r="E200" s="305">
        <v>5912</v>
      </c>
      <c r="F200" s="265"/>
      <c r="G200" s="266"/>
    </row>
    <row r="201" spans="1:10" x14ac:dyDescent="0.25">
      <c r="A201" s="278"/>
      <c r="B201" s="301"/>
      <c r="C201" s="304" t="s">
        <v>554</v>
      </c>
      <c r="D201" s="263"/>
      <c r="E201" s="305">
        <v>5913</v>
      </c>
      <c r="F201" s="265"/>
      <c r="G201" s="266"/>
    </row>
    <row r="202" spans="1:10" x14ac:dyDescent="0.25">
      <c r="A202" s="278"/>
      <c r="B202" s="301"/>
      <c r="C202" s="304" t="s">
        <v>555</v>
      </c>
      <c r="D202" s="263"/>
      <c r="E202" s="305">
        <v>5914</v>
      </c>
      <c r="F202" s="265"/>
      <c r="G202" s="266"/>
    </row>
    <row r="203" spans="1:10" x14ac:dyDescent="0.25">
      <c r="A203" s="278"/>
      <c r="B203" s="301"/>
      <c r="C203" s="304" t="s">
        <v>556</v>
      </c>
      <c r="D203" s="263"/>
      <c r="E203" s="305">
        <v>5915</v>
      </c>
      <c r="F203" s="265"/>
      <c r="G203" s="266"/>
    </row>
    <row r="204" spans="1:10" x14ac:dyDescent="0.25">
      <c r="A204" s="278"/>
      <c r="B204" s="301"/>
      <c r="C204" s="304" t="s">
        <v>557</v>
      </c>
      <c r="D204" s="263"/>
      <c r="E204" s="305">
        <v>5916</v>
      </c>
      <c r="F204" s="265"/>
      <c r="G204" s="266"/>
    </row>
    <row r="205" spans="1:10" x14ac:dyDescent="0.25">
      <c r="A205" s="278"/>
      <c r="B205" s="301"/>
      <c r="C205" s="304" t="s">
        <v>558</v>
      </c>
      <c r="D205" s="263"/>
      <c r="E205" s="305">
        <v>5917</v>
      </c>
      <c r="F205" s="265"/>
      <c r="G205" s="266"/>
    </row>
    <row r="206" spans="1:10" x14ac:dyDescent="0.25">
      <c r="A206" s="278"/>
      <c r="B206" s="301"/>
      <c r="C206" s="304" t="s">
        <v>559</v>
      </c>
      <c r="D206" s="263"/>
      <c r="E206" s="305">
        <v>5918</v>
      </c>
      <c r="F206" s="265"/>
      <c r="G206" s="266"/>
    </row>
    <row r="207" spans="1:10" ht="56.25" x14ac:dyDescent="0.25">
      <c r="A207" s="278"/>
      <c r="B207" s="301"/>
      <c r="C207" s="306" t="s">
        <v>560</v>
      </c>
      <c r="D207" s="263"/>
      <c r="E207" s="307">
        <v>5919</v>
      </c>
      <c r="F207" s="265"/>
      <c r="G207" s="266"/>
    </row>
    <row r="208" spans="1:10" x14ac:dyDescent="0.25">
      <c r="A208" s="278"/>
      <c r="B208" s="301"/>
      <c r="C208" s="308" t="s">
        <v>561</v>
      </c>
      <c r="D208" s="263"/>
      <c r="E208" s="305">
        <v>5920</v>
      </c>
      <c r="F208" s="265"/>
      <c r="G208" s="266"/>
    </row>
    <row r="209" spans="1:10" x14ac:dyDescent="0.25">
      <c r="A209" s="278"/>
      <c r="B209" s="301"/>
      <c r="C209" s="309" t="s">
        <v>562</v>
      </c>
      <c r="D209" s="263"/>
      <c r="E209" s="305">
        <v>5921</v>
      </c>
      <c r="F209" s="265"/>
      <c r="G209" s="266"/>
    </row>
    <row r="210" spans="1:10" x14ac:dyDescent="0.25">
      <c r="A210" s="278"/>
      <c r="B210" s="301"/>
      <c r="C210" s="309" t="s">
        <v>563</v>
      </c>
      <c r="D210" s="263"/>
      <c r="E210" s="305">
        <v>5922</v>
      </c>
      <c r="F210" s="265"/>
      <c r="G210" s="266"/>
    </row>
    <row r="211" spans="1:10" x14ac:dyDescent="0.25">
      <c r="A211" s="278"/>
      <c r="B211" s="301"/>
      <c r="C211" s="309" t="s">
        <v>564</v>
      </c>
      <c r="D211" s="263"/>
      <c r="E211" s="305">
        <v>5923</v>
      </c>
      <c r="F211" s="265"/>
      <c r="G211" s="266"/>
    </row>
    <row r="212" spans="1:10" x14ac:dyDescent="0.25">
      <c r="A212" s="278"/>
      <c r="B212" s="301"/>
      <c r="C212" s="304" t="s">
        <v>565</v>
      </c>
      <c r="D212" s="263"/>
      <c r="E212" s="305">
        <v>5924</v>
      </c>
      <c r="F212" s="265"/>
      <c r="G212" s="266"/>
    </row>
    <row r="213" spans="1:10" x14ac:dyDescent="0.25">
      <c r="A213" s="276"/>
      <c r="B213" s="261"/>
      <c r="C213" s="310" t="s">
        <v>566</v>
      </c>
      <c r="D213" s="284">
        <v>1640</v>
      </c>
      <c r="E213" s="311">
        <v>5925</v>
      </c>
      <c r="F213" s="286" t="s">
        <v>421</v>
      </c>
      <c r="G213" s="267">
        <f>SUM(F198:F212)</f>
        <v>0</v>
      </c>
      <c r="I213">
        <f>+VLOOKUP(D213,'Input EWGL PL'!C:D,2,0)</f>
        <v>0</v>
      </c>
      <c r="J213">
        <f>G213-I213</f>
        <v>0</v>
      </c>
    </row>
    <row r="214" spans="1:10" ht="15.75" x14ac:dyDescent="0.25">
      <c r="A214" s="170">
        <v>7</v>
      </c>
      <c r="B214" s="792" t="s">
        <v>567</v>
      </c>
      <c r="C214" s="793"/>
      <c r="D214" s="298"/>
      <c r="E214" s="299"/>
      <c r="F214" s="299"/>
      <c r="G214" s="299"/>
    </row>
    <row r="215" spans="1:10" x14ac:dyDescent="0.25">
      <c r="A215" s="300"/>
      <c r="B215" s="301"/>
      <c r="C215" s="312" t="s">
        <v>568</v>
      </c>
      <c r="D215" s="263"/>
      <c r="E215" s="305">
        <v>5930</v>
      </c>
      <c r="F215" s="265"/>
      <c r="G215" s="266"/>
    </row>
    <row r="216" spans="1:10" x14ac:dyDescent="0.25">
      <c r="A216" s="271"/>
      <c r="B216" s="301"/>
      <c r="C216" s="312" t="s">
        <v>569</v>
      </c>
      <c r="D216" s="263"/>
      <c r="E216" s="305">
        <v>5931</v>
      </c>
      <c r="F216" s="265"/>
      <c r="G216" s="266"/>
    </row>
    <row r="217" spans="1:10" x14ac:dyDescent="0.25">
      <c r="A217" s="278"/>
      <c r="B217" s="301"/>
      <c r="C217" s="312" t="s">
        <v>570</v>
      </c>
      <c r="D217" s="263"/>
      <c r="E217" s="305">
        <v>5932</v>
      </c>
      <c r="F217" s="265"/>
      <c r="G217" s="266"/>
    </row>
    <row r="218" spans="1:10" ht="33.75" x14ac:dyDescent="0.25">
      <c r="A218" s="278"/>
      <c r="B218" s="301"/>
      <c r="C218" s="312" t="s">
        <v>571</v>
      </c>
      <c r="D218" s="263"/>
      <c r="E218" s="313">
        <v>5933</v>
      </c>
      <c r="F218" s="265"/>
      <c r="G218" s="266"/>
    </row>
    <row r="219" spans="1:10" x14ac:dyDescent="0.25">
      <c r="A219" s="278"/>
      <c r="B219" s="301"/>
      <c r="C219" s="312" t="s">
        <v>572</v>
      </c>
      <c r="D219" s="263"/>
      <c r="E219" s="305">
        <v>5935</v>
      </c>
      <c r="F219" s="265"/>
      <c r="G219" s="266"/>
    </row>
    <row r="220" spans="1:10" x14ac:dyDescent="0.25">
      <c r="A220" s="278"/>
      <c r="B220" s="301"/>
      <c r="C220" s="312" t="s">
        <v>573</v>
      </c>
      <c r="D220" s="263"/>
      <c r="E220" s="305">
        <v>5940</v>
      </c>
      <c r="F220" s="265"/>
      <c r="G220" s="266"/>
    </row>
    <row r="221" spans="1:10" x14ac:dyDescent="0.25">
      <c r="A221" s="278"/>
      <c r="B221" s="301"/>
      <c r="C221" s="312" t="s">
        <v>28</v>
      </c>
      <c r="D221" s="263"/>
      <c r="E221" s="305">
        <v>5945</v>
      </c>
      <c r="F221" s="265"/>
      <c r="G221" s="266"/>
    </row>
    <row r="222" spans="1:10" x14ac:dyDescent="0.25">
      <c r="A222" s="276"/>
      <c r="B222" s="261"/>
      <c r="C222" s="310" t="s">
        <v>574</v>
      </c>
      <c r="D222" s="284">
        <v>1610</v>
      </c>
      <c r="E222" s="311">
        <v>5950</v>
      </c>
      <c r="F222" s="286" t="s">
        <v>421</v>
      </c>
      <c r="G222" s="267">
        <f>SUM(F215:F221)</f>
        <v>0</v>
      </c>
      <c r="I222">
        <f>+VLOOKUP(D222,'Input EWGL PL'!C:D,2,0)</f>
        <v>0</v>
      </c>
      <c r="J222">
        <f>G222-I222</f>
        <v>0</v>
      </c>
    </row>
    <row r="223" spans="1:10" ht="15.75" x14ac:dyDescent="0.25">
      <c r="A223" s="249">
        <v>8</v>
      </c>
      <c r="B223" s="314" t="s">
        <v>575</v>
      </c>
      <c r="C223" s="250"/>
      <c r="D223" s="248"/>
      <c r="E223" s="251"/>
      <c r="F223" s="251"/>
      <c r="G223" s="251"/>
    </row>
    <row r="224" spans="1:10" x14ac:dyDescent="0.25">
      <c r="A224" s="260"/>
      <c r="B224" s="261"/>
      <c r="C224" s="312" t="s">
        <v>576</v>
      </c>
      <c r="D224" s="263"/>
      <c r="E224" s="305">
        <v>5961</v>
      </c>
      <c r="F224" s="265"/>
      <c r="G224" s="266"/>
    </row>
    <row r="225" spans="1:10" x14ac:dyDescent="0.25">
      <c r="A225" s="260"/>
      <c r="B225" s="261"/>
      <c r="C225" s="312" t="s">
        <v>28</v>
      </c>
      <c r="D225" s="263"/>
      <c r="E225" s="305">
        <v>5968</v>
      </c>
      <c r="F225" s="265"/>
      <c r="G225" s="266"/>
    </row>
    <row r="226" spans="1:10" ht="22.5" x14ac:dyDescent="0.25">
      <c r="A226" s="292"/>
      <c r="B226" s="261"/>
      <c r="C226" s="315" t="s">
        <v>577</v>
      </c>
      <c r="D226" s="284">
        <v>1630</v>
      </c>
      <c r="E226" s="311">
        <v>5970</v>
      </c>
      <c r="F226" s="286" t="s">
        <v>421</v>
      </c>
      <c r="G226" s="267">
        <f>SUM(F224:F225)</f>
        <v>0</v>
      </c>
      <c r="I226">
        <f>+VLOOKUP(D226,'Input EWGL PL'!C:D,2,0)</f>
        <v>0</v>
      </c>
      <c r="J226">
        <f>G226-I226</f>
        <v>0</v>
      </c>
    </row>
    <row r="227" spans="1:10" ht="15.75" x14ac:dyDescent="0.25">
      <c r="A227" s="249">
        <v>9</v>
      </c>
      <c r="B227" s="314" t="s">
        <v>578</v>
      </c>
      <c r="C227" s="250"/>
      <c r="D227" s="248"/>
      <c r="E227" s="251"/>
      <c r="F227" s="251"/>
      <c r="G227" s="251"/>
    </row>
    <row r="228" spans="1:10" x14ac:dyDescent="0.25">
      <c r="A228" s="260"/>
      <c r="B228" s="261"/>
      <c r="C228" s="312" t="s">
        <v>579</v>
      </c>
      <c r="D228" s="263"/>
      <c r="E228" s="305">
        <v>5971</v>
      </c>
      <c r="F228" s="287"/>
      <c r="G228" s="266"/>
    </row>
    <row r="229" spans="1:10" x14ac:dyDescent="0.25">
      <c r="A229" s="260"/>
      <c r="B229" s="261"/>
      <c r="C229" s="312" t="s">
        <v>28</v>
      </c>
      <c r="D229" s="263"/>
      <c r="E229" s="305">
        <v>5978</v>
      </c>
      <c r="F229" s="287"/>
      <c r="G229" s="266"/>
    </row>
    <row r="230" spans="1:10" ht="22.5" x14ac:dyDescent="0.25">
      <c r="A230" s="292"/>
      <c r="B230" s="261"/>
      <c r="C230" s="315" t="s">
        <v>580</v>
      </c>
      <c r="D230" s="284">
        <v>1680</v>
      </c>
      <c r="E230" s="311">
        <v>5980</v>
      </c>
      <c r="F230" s="286" t="s">
        <v>421</v>
      </c>
      <c r="G230" s="267">
        <f>SUM(F228:F229)</f>
        <v>0</v>
      </c>
      <c r="I230">
        <f>+VLOOKUP(D230,'Input EWGL PL'!C:D,2,0)</f>
        <v>0</v>
      </c>
      <c r="J230">
        <f>G230-I230</f>
        <v>0</v>
      </c>
    </row>
    <row r="231" spans="1:10" x14ac:dyDescent="0.25">
      <c r="A231" s="350"/>
      <c r="B231" s="301"/>
      <c r="C231" s="351"/>
      <c r="D231" s="352"/>
      <c r="E231" s="353"/>
      <c r="F231" s="354"/>
      <c r="G231" s="355"/>
    </row>
    <row r="232" spans="1:10" x14ac:dyDescent="0.25">
      <c r="A232" s="350"/>
      <c r="B232" s="301"/>
      <c r="C232" s="351"/>
      <c r="D232" s="352"/>
      <c r="E232" s="353"/>
      <c r="F232" s="354"/>
      <c r="G232" s="355"/>
    </row>
    <row r="237" spans="1:10" x14ac:dyDescent="0.25">
      <c r="D237" s="317"/>
    </row>
    <row r="238" spans="1:10" x14ac:dyDescent="0.25">
      <c r="D238" s="317"/>
    </row>
    <row r="239" spans="1:10" x14ac:dyDescent="0.25">
      <c r="D239" s="317"/>
    </row>
    <row r="240" spans="1:10" x14ac:dyDescent="0.25">
      <c r="D240" s="317"/>
    </row>
    <row r="241" spans="4:4" x14ac:dyDescent="0.25">
      <c r="D241" s="317"/>
    </row>
    <row r="242" spans="4:4" x14ac:dyDescent="0.25">
      <c r="D242" s="317"/>
    </row>
    <row r="243" spans="4:4" x14ac:dyDescent="0.25">
      <c r="D243" s="317"/>
    </row>
    <row r="244" spans="4:4" x14ac:dyDescent="0.25">
      <c r="D244" s="317"/>
    </row>
  </sheetData>
  <sheetProtection algorithmName="SHA-512" hashValue="AhbeYxm1wUMH7REZi0TkZ313lCKcHDPJSKjfBG+thmDsumVZIEG+ZUvR8tywmNRhA22dz5ZCv7lHRDm+TDMxXg==" saltValue="RXKd83Mgx5LwB5Yijc+oHw==" spinCount="100000" sheet="1" formatCells="0" formatColumns="0" formatRows="0" insertColumns="0" autoFilter="0"/>
  <mergeCells count="7">
    <mergeCell ref="B214:C214"/>
    <mergeCell ref="A1:C1"/>
    <mergeCell ref="D1:E1"/>
    <mergeCell ref="F1:G1"/>
    <mergeCell ref="A2:C2"/>
    <mergeCell ref="D2:E2"/>
    <mergeCell ref="B197:C197"/>
  </mergeCells>
  <conditionalFormatting sqref="J1:J65539">
    <cfRule type="cellIs" dxfId="15" priority="1" stopIfTrue="1" operator="notEqual">
      <formula>0</formula>
    </cfRule>
  </conditionalFormatting>
  <pageMargins left="0.7" right="0.7" top="0.75" bottom="0.75" header="0.3" footer="0.3"/>
  <pageSetup paperSize="9" scale="94" orientation="portrait" r:id="rId1"/>
  <rowBreaks count="4" manualBreakCount="4">
    <brk id="49" max="16383" man="1"/>
    <brk id="99" max="16383" man="1"/>
    <brk id="147" max="16383" man="1"/>
    <brk id="196" max="16383" man="1"/>
  </rowBreaks>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T36"/>
  <sheetViews>
    <sheetView workbookViewId="0"/>
    <sheetView workbookViewId="1"/>
  </sheetViews>
  <sheetFormatPr defaultRowHeight="15" x14ac:dyDescent="0.25"/>
  <cols>
    <col min="1" max="1" width="62.85546875" bestFit="1" customWidth="1"/>
    <col min="2" max="2" width="15" bestFit="1" customWidth="1"/>
    <col min="3" max="3" width="9.28515625" bestFit="1" customWidth="1"/>
    <col min="4" max="6" width="8.140625" customWidth="1"/>
    <col min="7" max="7" width="13.85546875" bestFit="1" customWidth="1"/>
    <col min="8" max="8" width="7.7109375" customWidth="1"/>
    <col min="9" max="9" width="7" customWidth="1"/>
    <col min="10" max="10" width="8.140625" customWidth="1"/>
    <col min="11" max="11" width="6.5703125" customWidth="1"/>
    <col min="12" max="12" width="4.7109375" customWidth="1"/>
    <col min="13" max="13" width="8.28515625" customWidth="1"/>
    <col min="14" max="14" width="8.5703125" customWidth="1"/>
    <col min="15" max="15" width="9.7109375" bestFit="1" customWidth="1"/>
    <col min="16" max="17" width="7" customWidth="1"/>
    <col min="18" max="18" width="13.85546875" bestFit="1" customWidth="1"/>
    <col min="19" max="19" width="18.28515625" bestFit="1" customWidth="1"/>
    <col min="20" max="20" width="5.28515625" customWidth="1"/>
  </cols>
  <sheetData>
    <row r="1" spans="1:20" x14ac:dyDescent="0.25">
      <c r="A1" t="s">
        <v>840</v>
      </c>
    </row>
    <row r="4" spans="1:20" x14ac:dyDescent="0.25">
      <c r="A4" s="530" t="s">
        <v>172</v>
      </c>
      <c r="B4" s="531" t="s">
        <v>826</v>
      </c>
      <c r="C4" s="525" t="s">
        <v>159</v>
      </c>
      <c r="D4" s="525" t="s">
        <v>661</v>
      </c>
      <c r="E4" s="526" t="s">
        <v>138</v>
      </c>
      <c r="F4" s="525" t="s">
        <v>797</v>
      </c>
      <c r="G4" s="525" t="s">
        <v>827</v>
      </c>
      <c r="H4" s="527" t="s">
        <v>136</v>
      </c>
      <c r="I4" s="525" t="s">
        <v>141</v>
      </c>
      <c r="J4" s="525" t="s">
        <v>799</v>
      </c>
      <c r="K4" s="525" t="s">
        <v>841</v>
      </c>
      <c r="L4" s="525" t="s">
        <v>828</v>
      </c>
      <c r="M4" s="525" t="s">
        <v>829</v>
      </c>
      <c r="N4" s="525" t="s">
        <v>842</v>
      </c>
      <c r="O4" s="525" t="s">
        <v>830</v>
      </c>
      <c r="P4" s="525" t="s">
        <v>843</v>
      </c>
      <c r="Q4" s="525" t="s">
        <v>800</v>
      </c>
      <c r="R4" s="525" t="s">
        <v>831</v>
      </c>
      <c r="S4" s="528" t="s">
        <v>832</v>
      </c>
      <c r="T4" s="528" t="s">
        <v>582</v>
      </c>
    </row>
    <row r="5" spans="1:20" x14ac:dyDescent="0.25">
      <c r="A5" s="374" t="s">
        <v>218</v>
      </c>
      <c r="B5" s="374" t="s">
        <v>218</v>
      </c>
      <c r="C5" s="374">
        <v>86223</v>
      </c>
      <c r="D5" s="374">
        <v>36230</v>
      </c>
      <c r="E5" s="374">
        <v>59536</v>
      </c>
      <c r="F5" s="374">
        <v>230974</v>
      </c>
      <c r="G5" s="374">
        <v>13441</v>
      </c>
      <c r="H5" s="374">
        <v>6550</v>
      </c>
      <c r="I5" s="374">
        <v>8411</v>
      </c>
      <c r="J5" s="374">
        <v>41332</v>
      </c>
      <c r="K5" s="374">
        <v>2895</v>
      </c>
      <c r="L5" s="374">
        <v>0</v>
      </c>
      <c r="M5" s="374">
        <v>0</v>
      </c>
      <c r="N5" s="374">
        <v>52947</v>
      </c>
      <c r="O5" s="374">
        <v>0</v>
      </c>
      <c r="P5" s="374">
        <v>2186</v>
      </c>
      <c r="Q5" s="374">
        <v>5458</v>
      </c>
      <c r="R5" s="374">
        <v>546183.31145647378</v>
      </c>
      <c r="S5">
        <v>546183.31145647378</v>
      </c>
      <c r="T5">
        <v>0</v>
      </c>
    </row>
    <row r="6" spans="1:20" x14ac:dyDescent="0.25">
      <c r="A6" s="374" t="s">
        <v>220</v>
      </c>
      <c r="B6" s="374" t="s">
        <v>220</v>
      </c>
      <c r="C6" s="374">
        <v>22868</v>
      </c>
      <c r="D6" s="374">
        <v>8594</v>
      </c>
      <c r="E6" s="374">
        <v>13031</v>
      </c>
      <c r="F6" s="374">
        <v>120410</v>
      </c>
      <c r="G6" s="374">
        <v>7915</v>
      </c>
      <c r="H6" s="374">
        <v>0</v>
      </c>
      <c r="I6" s="374">
        <v>1453</v>
      </c>
      <c r="J6" s="374">
        <v>3382</v>
      </c>
      <c r="K6" s="374">
        <v>321</v>
      </c>
      <c r="L6" s="374">
        <v>0</v>
      </c>
      <c r="M6" s="374">
        <v>0</v>
      </c>
      <c r="N6" s="374">
        <v>0</v>
      </c>
      <c r="O6" s="374">
        <v>0</v>
      </c>
      <c r="P6" s="374">
        <v>198</v>
      </c>
      <c r="Q6" s="374">
        <v>1090</v>
      </c>
      <c r="R6" s="374">
        <v>179261.64433476847</v>
      </c>
      <c r="S6">
        <v>179261.64433476847</v>
      </c>
      <c r="T6">
        <v>0</v>
      </c>
    </row>
    <row r="7" spans="1:20" x14ac:dyDescent="0.25">
      <c r="A7" s="374" t="s">
        <v>833</v>
      </c>
      <c r="B7" s="374" t="s">
        <v>833</v>
      </c>
      <c r="C7" s="374">
        <v>24263</v>
      </c>
      <c r="D7" s="374">
        <v>25857</v>
      </c>
      <c r="E7" s="374">
        <v>53161</v>
      </c>
      <c r="F7" s="374">
        <v>6307</v>
      </c>
      <c r="G7" s="374">
        <v>3923</v>
      </c>
      <c r="H7" s="374">
        <v>604</v>
      </c>
      <c r="I7" s="374">
        <v>2168</v>
      </c>
      <c r="J7" s="374">
        <v>0</v>
      </c>
      <c r="K7" s="374">
        <v>132</v>
      </c>
      <c r="L7" s="374">
        <v>0</v>
      </c>
      <c r="M7" s="374">
        <v>0</v>
      </c>
      <c r="N7" s="374">
        <v>0</v>
      </c>
      <c r="O7" s="374">
        <v>0</v>
      </c>
      <c r="P7" s="374">
        <v>22</v>
      </c>
      <c r="Q7" s="374">
        <v>1131</v>
      </c>
      <c r="R7" s="374">
        <v>117568.01669641919</v>
      </c>
      <c r="S7">
        <v>117568.01669641919</v>
      </c>
      <c r="T7">
        <v>0</v>
      </c>
    </row>
    <row r="8" spans="1:20" x14ac:dyDescent="0.25">
      <c r="A8" s="374" t="s">
        <v>222</v>
      </c>
      <c r="B8" s="374" t="s">
        <v>222</v>
      </c>
      <c r="C8" s="374">
        <v>0</v>
      </c>
      <c r="D8" s="374">
        <v>5589</v>
      </c>
      <c r="E8" s="374">
        <v>0</v>
      </c>
      <c r="F8" s="374">
        <v>3747</v>
      </c>
      <c r="G8" s="374">
        <v>203</v>
      </c>
      <c r="H8" s="374">
        <v>780</v>
      </c>
      <c r="I8" s="374">
        <v>730</v>
      </c>
      <c r="J8" s="374">
        <v>0</v>
      </c>
      <c r="K8" s="374">
        <v>48</v>
      </c>
      <c r="L8" s="374">
        <v>0</v>
      </c>
      <c r="M8" s="374">
        <v>0</v>
      </c>
      <c r="N8" s="374">
        <v>0</v>
      </c>
      <c r="O8" s="374">
        <v>0</v>
      </c>
      <c r="P8" s="374">
        <v>0</v>
      </c>
      <c r="Q8" s="374">
        <v>0</v>
      </c>
      <c r="R8" s="374">
        <v>11096.903916832931</v>
      </c>
      <c r="S8">
        <v>11096.903916832931</v>
      </c>
      <c r="T8">
        <v>0</v>
      </c>
    </row>
    <row r="9" spans="1:20" x14ac:dyDescent="0.25">
      <c r="A9" s="374" t="s">
        <v>834</v>
      </c>
      <c r="B9" s="374" t="s">
        <v>834</v>
      </c>
      <c r="C9" s="374">
        <v>0</v>
      </c>
      <c r="D9" s="374">
        <v>0</v>
      </c>
      <c r="E9" s="374">
        <v>1364</v>
      </c>
      <c r="F9" s="374">
        <v>0</v>
      </c>
      <c r="G9" s="374">
        <v>0</v>
      </c>
      <c r="H9" s="374">
        <v>0</v>
      </c>
      <c r="I9" s="374">
        <v>0</v>
      </c>
      <c r="J9" s="374">
        <v>0</v>
      </c>
      <c r="K9" s="374">
        <v>0</v>
      </c>
      <c r="L9" s="374">
        <v>0</v>
      </c>
      <c r="M9" s="374">
        <v>0</v>
      </c>
      <c r="N9" s="374">
        <v>0</v>
      </c>
      <c r="O9" s="374">
        <v>0</v>
      </c>
      <c r="P9" s="374">
        <v>0</v>
      </c>
      <c r="Q9" s="374">
        <v>0</v>
      </c>
      <c r="R9" s="374">
        <v>1364</v>
      </c>
      <c r="S9">
        <v>1364</v>
      </c>
      <c r="T9">
        <v>0</v>
      </c>
    </row>
    <row r="10" spans="1:20" x14ac:dyDescent="0.25">
      <c r="A10" s="374" t="s">
        <v>224</v>
      </c>
      <c r="B10" s="374" t="s">
        <v>224</v>
      </c>
      <c r="C10" s="374">
        <v>4674</v>
      </c>
      <c r="D10" s="374">
        <v>22011</v>
      </c>
      <c r="E10" s="374">
        <v>5563</v>
      </c>
      <c r="F10" s="374">
        <v>32227</v>
      </c>
      <c r="G10" s="374">
        <v>1840</v>
      </c>
      <c r="H10" s="374">
        <v>1984</v>
      </c>
      <c r="I10" s="374">
        <v>1818</v>
      </c>
      <c r="J10" s="374">
        <v>0</v>
      </c>
      <c r="K10" s="374">
        <v>0</v>
      </c>
      <c r="L10" s="374">
        <v>0</v>
      </c>
      <c r="M10" s="374">
        <v>0</v>
      </c>
      <c r="N10" s="374">
        <v>0</v>
      </c>
      <c r="O10" s="374">
        <v>0</v>
      </c>
      <c r="P10" s="374">
        <v>1551</v>
      </c>
      <c r="Q10" s="374">
        <v>1730</v>
      </c>
      <c r="R10" s="374">
        <v>73398.48052084427</v>
      </c>
      <c r="S10">
        <v>73398.48052084427</v>
      </c>
      <c r="T10">
        <v>0</v>
      </c>
    </row>
    <row r="11" spans="1:20" x14ac:dyDescent="0.25">
      <c r="A11" s="374" t="s">
        <v>225</v>
      </c>
      <c r="B11" s="519"/>
      <c r="C11" s="374">
        <v>0</v>
      </c>
      <c r="D11" s="374">
        <v>0</v>
      </c>
      <c r="E11" s="374">
        <v>2350</v>
      </c>
      <c r="F11" s="374">
        <v>964</v>
      </c>
      <c r="G11" s="374">
        <v>132</v>
      </c>
      <c r="H11" s="374">
        <v>0</v>
      </c>
      <c r="I11" s="374">
        <v>860</v>
      </c>
      <c r="J11" s="374">
        <v>0</v>
      </c>
      <c r="K11" s="374">
        <v>0</v>
      </c>
      <c r="L11" s="374">
        <v>0</v>
      </c>
      <c r="M11" s="374">
        <v>0</v>
      </c>
      <c r="N11" s="374">
        <v>0</v>
      </c>
      <c r="O11" s="374">
        <v>0</v>
      </c>
      <c r="P11" s="374">
        <v>0</v>
      </c>
      <c r="Q11" s="374">
        <v>0</v>
      </c>
      <c r="R11" s="374">
        <v>4305.6430746613478</v>
      </c>
      <c r="S11">
        <v>4305.643074661346</v>
      </c>
      <c r="T11">
        <v>0</v>
      </c>
    </row>
    <row r="12" spans="1:20" x14ac:dyDescent="0.25">
      <c r="A12" s="374" t="s">
        <v>217</v>
      </c>
      <c r="B12" s="520">
        <v>2520</v>
      </c>
      <c r="C12" s="374">
        <v>138028</v>
      </c>
      <c r="D12" s="374">
        <v>98281</v>
      </c>
      <c r="E12" s="374">
        <v>135005</v>
      </c>
      <c r="F12" s="374">
        <v>394629</v>
      </c>
      <c r="G12" s="374">
        <v>27453.999999999993</v>
      </c>
      <c r="H12" s="374">
        <v>9918</v>
      </c>
      <c r="I12" s="374">
        <v>15440</v>
      </c>
      <c r="J12" s="374">
        <v>44714</v>
      </c>
      <c r="K12" s="374">
        <v>3396</v>
      </c>
      <c r="L12" s="374">
        <v>0</v>
      </c>
      <c r="M12" s="374">
        <v>0</v>
      </c>
      <c r="N12" s="374">
        <v>52947</v>
      </c>
      <c r="O12" s="374">
        <v>0</v>
      </c>
      <c r="P12" s="374">
        <v>3957</v>
      </c>
      <c r="Q12" s="374">
        <v>9409</v>
      </c>
      <c r="R12" s="374">
        <v>933177.99999999988</v>
      </c>
      <c r="S12">
        <v>933178</v>
      </c>
      <c r="T12">
        <v>0</v>
      </c>
    </row>
    <row r="13" spans="1:20" x14ac:dyDescent="0.25">
      <c r="A13" s="374" t="s">
        <v>227</v>
      </c>
      <c r="B13" s="521">
        <v>2540</v>
      </c>
      <c r="C13" s="374">
        <v>0</v>
      </c>
      <c r="D13" s="374">
        <v>23413</v>
      </c>
      <c r="E13" s="374">
        <v>10048</v>
      </c>
      <c r="F13" s="374">
        <v>168726</v>
      </c>
      <c r="G13" s="374">
        <v>9227</v>
      </c>
      <c r="H13" s="374">
        <v>9581</v>
      </c>
      <c r="I13" s="374">
        <v>52411</v>
      </c>
      <c r="J13" s="374">
        <v>53690</v>
      </c>
      <c r="K13" s="374">
        <v>0</v>
      </c>
      <c r="L13" s="374">
        <v>0</v>
      </c>
      <c r="M13" s="374">
        <v>0</v>
      </c>
      <c r="N13" s="374">
        <v>0</v>
      </c>
      <c r="O13" s="374">
        <v>0</v>
      </c>
      <c r="P13" s="374">
        <v>5228</v>
      </c>
      <c r="Q13" s="374">
        <v>4432</v>
      </c>
      <c r="R13" s="374">
        <v>336756</v>
      </c>
      <c r="S13">
        <v>336756</v>
      </c>
      <c r="T13">
        <v>0</v>
      </c>
    </row>
    <row r="14" spans="1:20" x14ac:dyDescent="0.25">
      <c r="A14" s="374" t="s">
        <v>228</v>
      </c>
      <c r="B14" s="521">
        <v>2541</v>
      </c>
      <c r="C14" s="374">
        <v>57828</v>
      </c>
      <c r="D14" s="374">
        <v>38131</v>
      </c>
      <c r="E14" s="374">
        <v>41579</v>
      </c>
      <c r="F14" s="374">
        <v>140142</v>
      </c>
      <c r="G14" s="374">
        <v>28076</v>
      </c>
      <c r="H14" s="374">
        <v>3781</v>
      </c>
      <c r="I14" s="374">
        <v>12667</v>
      </c>
      <c r="J14" s="374">
        <v>20239</v>
      </c>
      <c r="K14" s="374">
        <v>117</v>
      </c>
      <c r="L14" s="374">
        <v>0</v>
      </c>
      <c r="M14" s="374">
        <v>0</v>
      </c>
      <c r="N14" s="374">
        <v>12717</v>
      </c>
      <c r="O14" s="374">
        <v>0</v>
      </c>
      <c r="P14" s="374">
        <v>4099</v>
      </c>
      <c r="Q14" s="374">
        <v>2042</v>
      </c>
      <c r="R14" s="374">
        <v>361418</v>
      </c>
      <c r="S14">
        <v>361418</v>
      </c>
      <c r="T14">
        <v>0</v>
      </c>
    </row>
    <row r="15" spans="1:20" x14ac:dyDescent="0.25">
      <c r="A15" s="374" t="s">
        <v>229</v>
      </c>
      <c r="B15" s="521">
        <v>2542</v>
      </c>
      <c r="C15" s="374">
        <v>0</v>
      </c>
      <c r="D15" s="374">
        <v>52451</v>
      </c>
      <c r="E15" s="374">
        <v>38944</v>
      </c>
      <c r="F15" s="374">
        <v>185600</v>
      </c>
      <c r="G15" s="374">
        <v>5698</v>
      </c>
      <c r="H15" s="374">
        <v>0</v>
      </c>
      <c r="I15" s="374">
        <v>4177</v>
      </c>
      <c r="J15" s="374">
        <v>0</v>
      </c>
      <c r="K15" s="374">
        <v>0</v>
      </c>
      <c r="L15" s="374">
        <v>0</v>
      </c>
      <c r="M15" s="374">
        <v>0</v>
      </c>
      <c r="N15" s="374">
        <v>0</v>
      </c>
      <c r="O15" s="374">
        <v>0</v>
      </c>
      <c r="P15" s="374">
        <v>0</v>
      </c>
      <c r="Q15" s="374">
        <v>0</v>
      </c>
      <c r="R15" s="374">
        <v>286870</v>
      </c>
      <c r="S15">
        <v>286870</v>
      </c>
      <c r="T15">
        <v>0</v>
      </c>
    </row>
    <row r="16" spans="1:20" x14ac:dyDescent="0.25">
      <c r="A16" s="374" t="s">
        <v>230</v>
      </c>
      <c r="B16" s="522" t="s">
        <v>219</v>
      </c>
      <c r="C16" s="374">
        <v>195856</v>
      </c>
      <c r="D16" s="374">
        <v>212276</v>
      </c>
      <c r="E16" s="374">
        <v>225576</v>
      </c>
      <c r="F16" s="374">
        <v>889097</v>
      </c>
      <c r="G16" s="374">
        <v>70455</v>
      </c>
      <c r="H16" s="374">
        <v>23280</v>
      </c>
      <c r="I16" s="374">
        <v>84695</v>
      </c>
      <c r="J16" s="374">
        <v>118643</v>
      </c>
      <c r="K16" s="374">
        <v>3513</v>
      </c>
      <c r="L16" s="374">
        <v>0</v>
      </c>
      <c r="M16" s="374">
        <v>0</v>
      </c>
      <c r="N16" s="374">
        <v>65664</v>
      </c>
      <c r="O16" s="374">
        <v>0</v>
      </c>
      <c r="P16" s="374">
        <v>13284</v>
      </c>
      <c r="Q16" s="374">
        <v>15883</v>
      </c>
      <c r="R16" s="374">
        <v>1918222</v>
      </c>
      <c r="S16">
        <v>1918222</v>
      </c>
      <c r="T16">
        <v>0</v>
      </c>
    </row>
    <row r="17" spans="1:20" x14ac:dyDescent="0.25">
      <c r="A17" s="374"/>
      <c r="B17" s="523"/>
      <c r="C17" s="374">
        <v>0</v>
      </c>
      <c r="D17" s="374">
        <v>0</v>
      </c>
      <c r="E17" s="374">
        <v>0</v>
      </c>
      <c r="F17" s="374">
        <v>0</v>
      </c>
      <c r="G17" s="374">
        <v>0</v>
      </c>
      <c r="H17" s="374">
        <v>0</v>
      </c>
      <c r="I17" s="374">
        <v>0</v>
      </c>
      <c r="J17" s="374">
        <v>0</v>
      </c>
      <c r="K17" s="374">
        <v>0</v>
      </c>
      <c r="L17" s="374">
        <v>0</v>
      </c>
      <c r="M17" s="374">
        <v>0</v>
      </c>
      <c r="N17" s="374">
        <v>0</v>
      </c>
      <c r="O17" s="374">
        <v>0</v>
      </c>
      <c r="P17" s="374">
        <v>0</v>
      </c>
      <c r="Q17" s="374">
        <v>0</v>
      </c>
      <c r="R17" s="374">
        <v>0</v>
      </c>
      <c r="S17">
        <v>0</v>
      </c>
      <c r="T17">
        <v>0</v>
      </c>
    </row>
    <row r="18" spans="1:20" x14ac:dyDescent="0.25">
      <c r="A18" s="374" t="s">
        <v>835</v>
      </c>
      <c r="B18" s="521">
        <v>2510</v>
      </c>
      <c r="C18" s="374">
        <v>1265861</v>
      </c>
      <c r="D18" s="374">
        <v>50449</v>
      </c>
      <c r="E18" s="374">
        <v>277444</v>
      </c>
      <c r="F18" s="374">
        <v>0</v>
      </c>
      <c r="G18" s="374">
        <v>0</v>
      </c>
      <c r="H18" s="374">
        <v>63630</v>
      </c>
      <c r="I18" s="374">
        <v>0</v>
      </c>
      <c r="J18" s="374">
        <v>231773</v>
      </c>
      <c r="K18" s="374">
        <v>0</v>
      </c>
      <c r="L18" s="374">
        <v>0</v>
      </c>
      <c r="M18" s="374">
        <v>0</v>
      </c>
      <c r="N18" s="374">
        <v>508332</v>
      </c>
      <c r="O18" s="374">
        <v>0</v>
      </c>
      <c r="P18" s="374">
        <v>0</v>
      </c>
      <c r="Q18" s="374">
        <v>0</v>
      </c>
      <c r="R18" s="374">
        <v>2397489</v>
      </c>
      <c r="S18">
        <v>2397489</v>
      </c>
      <c r="T18">
        <v>0</v>
      </c>
    </row>
    <row r="19" spans="1:20" x14ac:dyDescent="0.25">
      <c r="A19" s="374" t="s">
        <v>836</v>
      </c>
      <c r="B19" s="521" t="s">
        <v>837</v>
      </c>
      <c r="C19" s="374">
        <v>79315</v>
      </c>
      <c r="D19" s="374">
        <v>64493</v>
      </c>
      <c r="E19" s="374">
        <v>0</v>
      </c>
      <c r="F19" s="374">
        <v>0</v>
      </c>
      <c r="G19" s="374">
        <v>0</v>
      </c>
      <c r="H19" s="374">
        <v>0</v>
      </c>
      <c r="I19" s="374">
        <v>0</v>
      </c>
      <c r="J19" s="374">
        <v>0</v>
      </c>
      <c r="K19" s="374">
        <v>0</v>
      </c>
      <c r="L19" s="374">
        <v>0</v>
      </c>
      <c r="M19" s="374">
        <v>0</v>
      </c>
      <c r="N19" s="374">
        <v>0</v>
      </c>
      <c r="O19" s="374">
        <v>0</v>
      </c>
      <c r="P19" s="374">
        <v>0</v>
      </c>
      <c r="Q19" s="374">
        <v>0</v>
      </c>
      <c r="R19" s="374">
        <v>143808</v>
      </c>
      <c r="S19">
        <v>143808</v>
      </c>
      <c r="T19">
        <v>0</v>
      </c>
    </row>
    <row r="20" spans="1:20"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x14ac:dyDescent="0.25">
      <c r="A21" s="374"/>
      <c r="B21" s="387" t="s">
        <v>838</v>
      </c>
      <c r="C21" s="374"/>
      <c r="D21" s="374"/>
      <c r="E21" s="374"/>
      <c r="F21" s="374"/>
      <c r="G21" s="374"/>
      <c r="H21" s="374"/>
      <c r="I21" s="374"/>
      <c r="J21" s="374"/>
      <c r="K21" s="374"/>
      <c r="L21" s="374"/>
      <c r="M21" s="374"/>
      <c r="N21" s="374"/>
      <c r="O21" s="374"/>
      <c r="P21" s="374"/>
      <c r="Q21" s="374"/>
      <c r="R21" s="374"/>
      <c r="S21" s="374"/>
      <c r="T21" s="374"/>
    </row>
    <row r="22" spans="1:20" x14ac:dyDescent="0.25">
      <c r="A22" s="374" t="s">
        <v>218</v>
      </c>
      <c r="B22" s="374" t="s">
        <v>218</v>
      </c>
      <c r="C22" s="374">
        <v>80900</v>
      </c>
      <c r="D22" s="374">
        <v>33935</v>
      </c>
      <c r="E22" s="374">
        <v>48957</v>
      </c>
      <c r="F22" s="374">
        <v>174543</v>
      </c>
      <c r="G22" s="374">
        <v>12001</v>
      </c>
      <c r="H22" s="374">
        <v>5645</v>
      </c>
      <c r="I22" s="374">
        <v>6664</v>
      </c>
      <c r="J22" s="374">
        <v>37121</v>
      </c>
      <c r="K22" s="374">
        <v>1616</v>
      </c>
      <c r="L22" s="374">
        <v>0</v>
      </c>
      <c r="M22" s="374">
        <v>0</v>
      </c>
      <c r="N22" s="374">
        <v>42789</v>
      </c>
      <c r="O22" s="374">
        <v>0</v>
      </c>
      <c r="P22" s="374">
        <v>1793</v>
      </c>
      <c r="Q22" s="374">
        <v>5086</v>
      </c>
      <c r="R22" s="374">
        <v>451050</v>
      </c>
      <c r="S22">
        <v>451050</v>
      </c>
      <c r="T22">
        <v>0</v>
      </c>
    </row>
    <row r="23" spans="1:20" x14ac:dyDescent="0.25">
      <c r="A23" s="374" t="s">
        <v>220</v>
      </c>
      <c r="B23" s="374" t="s">
        <v>220</v>
      </c>
      <c r="C23" s="374">
        <v>20743</v>
      </c>
      <c r="D23" s="374">
        <v>3130</v>
      </c>
      <c r="E23" s="374">
        <v>12779</v>
      </c>
      <c r="F23" s="374">
        <v>101882</v>
      </c>
      <c r="G23" s="374">
        <v>6456</v>
      </c>
      <c r="H23" s="374">
        <v>0</v>
      </c>
      <c r="I23" s="374">
        <v>1115</v>
      </c>
      <c r="J23" s="374">
        <v>3470</v>
      </c>
      <c r="K23" s="374">
        <v>242</v>
      </c>
      <c r="L23" s="374">
        <v>0</v>
      </c>
      <c r="M23" s="374">
        <v>0</v>
      </c>
      <c r="N23" s="374">
        <v>0</v>
      </c>
      <c r="O23" s="374">
        <v>0</v>
      </c>
      <c r="P23" s="374">
        <v>237</v>
      </c>
      <c r="Q23" s="374">
        <v>1029</v>
      </c>
      <c r="R23" s="374">
        <v>151083</v>
      </c>
      <c r="S23">
        <v>151083</v>
      </c>
      <c r="T23">
        <v>0</v>
      </c>
    </row>
    <row r="24" spans="1:20" x14ac:dyDescent="0.25">
      <c r="A24" s="374" t="s">
        <v>833</v>
      </c>
      <c r="B24" s="374" t="s">
        <v>833</v>
      </c>
      <c r="C24" s="374">
        <v>20994</v>
      </c>
      <c r="D24" s="374">
        <v>17249</v>
      </c>
      <c r="E24" s="374">
        <v>49638</v>
      </c>
      <c r="F24" s="374">
        <v>4085</v>
      </c>
      <c r="G24" s="374">
        <v>4886</v>
      </c>
      <c r="H24" s="374">
        <v>604</v>
      </c>
      <c r="I24" s="374">
        <v>1598</v>
      </c>
      <c r="J24" s="374">
        <v>0</v>
      </c>
      <c r="K24" s="374">
        <v>97</v>
      </c>
      <c r="L24" s="374">
        <v>0</v>
      </c>
      <c r="M24" s="374">
        <v>0</v>
      </c>
      <c r="N24" s="374">
        <v>0</v>
      </c>
      <c r="O24" s="374">
        <v>0</v>
      </c>
      <c r="P24" s="374">
        <v>15</v>
      </c>
      <c r="Q24" s="374">
        <v>934</v>
      </c>
      <c r="R24" s="374">
        <v>100100</v>
      </c>
      <c r="S24">
        <v>100100</v>
      </c>
      <c r="T24">
        <v>0</v>
      </c>
    </row>
    <row r="25" spans="1:20" x14ac:dyDescent="0.25">
      <c r="A25" s="374" t="s">
        <v>222</v>
      </c>
      <c r="B25" s="374" t="s">
        <v>222</v>
      </c>
      <c r="C25" s="374">
        <v>0</v>
      </c>
      <c r="D25" s="374">
        <v>5409</v>
      </c>
      <c r="E25" s="374">
        <v>0</v>
      </c>
      <c r="F25" s="374">
        <v>2470</v>
      </c>
      <c r="G25" s="374">
        <v>204</v>
      </c>
      <c r="H25" s="374">
        <v>780</v>
      </c>
      <c r="I25" s="374">
        <v>1058</v>
      </c>
      <c r="J25" s="374">
        <v>0</v>
      </c>
      <c r="K25" s="374">
        <v>17</v>
      </c>
      <c r="L25" s="374">
        <v>0</v>
      </c>
      <c r="M25" s="374">
        <v>0</v>
      </c>
      <c r="N25" s="374">
        <v>0</v>
      </c>
      <c r="O25" s="374">
        <v>0</v>
      </c>
      <c r="P25" s="374">
        <v>0</v>
      </c>
      <c r="Q25" s="374">
        <v>0</v>
      </c>
      <c r="R25" s="374">
        <v>9938</v>
      </c>
      <c r="S25">
        <v>9938</v>
      </c>
      <c r="T25">
        <v>0</v>
      </c>
    </row>
    <row r="26" spans="1:20" x14ac:dyDescent="0.25">
      <c r="A26" s="374" t="s">
        <v>834</v>
      </c>
      <c r="B26" s="374" t="s">
        <v>834</v>
      </c>
      <c r="C26" s="374">
        <v>0</v>
      </c>
      <c r="D26" s="374">
        <v>0</v>
      </c>
      <c r="E26" s="374">
        <v>1079</v>
      </c>
      <c r="F26" s="374">
        <v>0</v>
      </c>
      <c r="G26" s="374">
        <v>0</v>
      </c>
      <c r="H26" s="374">
        <v>0</v>
      </c>
      <c r="I26" s="374">
        <v>0</v>
      </c>
      <c r="J26" s="374">
        <v>0</v>
      </c>
      <c r="K26" s="374">
        <v>0</v>
      </c>
      <c r="L26" s="374">
        <v>0</v>
      </c>
      <c r="M26" s="374">
        <v>0</v>
      </c>
      <c r="N26" s="374">
        <v>0</v>
      </c>
      <c r="O26" s="374">
        <v>0</v>
      </c>
      <c r="P26" s="374">
        <v>0</v>
      </c>
      <c r="Q26" s="374">
        <v>0</v>
      </c>
      <c r="R26" s="374">
        <v>1079</v>
      </c>
      <c r="S26">
        <v>1079</v>
      </c>
      <c r="T26">
        <v>0</v>
      </c>
    </row>
    <row r="27" spans="1:20" x14ac:dyDescent="0.25">
      <c r="A27" s="374" t="s">
        <v>224</v>
      </c>
      <c r="B27" s="374" t="s">
        <v>224</v>
      </c>
      <c r="C27" s="374">
        <v>2585</v>
      </c>
      <c r="D27" s="374">
        <v>21839</v>
      </c>
      <c r="E27" s="374">
        <v>5364</v>
      </c>
      <c r="F27" s="374">
        <v>23795</v>
      </c>
      <c r="G27" s="374">
        <v>1838</v>
      </c>
      <c r="H27" s="374">
        <v>1984</v>
      </c>
      <c r="I27" s="374">
        <v>1153</v>
      </c>
      <c r="J27" s="374">
        <v>0</v>
      </c>
      <c r="K27" s="374">
        <v>0</v>
      </c>
      <c r="L27" s="374">
        <v>0</v>
      </c>
      <c r="M27" s="374">
        <v>0</v>
      </c>
      <c r="N27" s="374">
        <v>0</v>
      </c>
      <c r="O27" s="374">
        <v>0</v>
      </c>
      <c r="P27" s="374">
        <v>1314</v>
      </c>
      <c r="Q27" s="374">
        <v>1700</v>
      </c>
      <c r="R27" s="374">
        <v>61572</v>
      </c>
      <c r="S27">
        <v>61572</v>
      </c>
      <c r="T27">
        <v>0</v>
      </c>
    </row>
    <row r="28" spans="1:20" x14ac:dyDescent="0.25">
      <c r="A28" s="374" t="s">
        <v>225</v>
      </c>
      <c r="B28" s="374" t="s">
        <v>225</v>
      </c>
      <c r="C28" s="374">
        <v>0</v>
      </c>
      <c r="D28" s="374">
        <v>0</v>
      </c>
      <c r="E28" s="374">
        <v>2243</v>
      </c>
      <c r="F28" s="374">
        <v>964</v>
      </c>
      <c r="G28" s="374">
        <v>201</v>
      </c>
      <c r="H28" s="374">
        <v>0</v>
      </c>
      <c r="I28" s="374">
        <v>903</v>
      </c>
      <c r="J28" s="374">
        <v>0</v>
      </c>
      <c r="K28" s="374">
        <v>0</v>
      </c>
      <c r="L28" s="374">
        <v>0</v>
      </c>
      <c r="M28" s="374">
        <v>0</v>
      </c>
      <c r="N28" s="374">
        <v>0</v>
      </c>
      <c r="O28" s="374">
        <v>0</v>
      </c>
      <c r="P28" s="374">
        <v>0</v>
      </c>
      <c r="Q28" s="374">
        <v>0</v>
      </c>
      <c r="R28" s="374">
        <v>4311</v>
      </c>
      <c r="S28">
        <v>4311</v>
      </c>
      <c r="T28">
        <v>0</v>
      </c>
    </row>
    <row r="29" spans="1:20" x14ac:dyDescent="0.25">
      <c r="A29" s="374" t="s">
        <v>217</v>
      </c>
      <c r="B29" s="521">
        <v>2525</v>
      </c>
      <c r="C29" s="374">
        <v>125222</v>
      </c>
      <c r="D29" s="374">
        <v>81562</v>
      </c>
      <c r="E29" s="374">
        <v>120060</v>
      </c>
      <c r="F29" s="374">
        <v>307739</v>
      </c>
      <c r="G29" s="374">
        <v>25586</v>
      </c>
      <c r="H29" s="374">
        <v>9013</v>
      </c>
      <c r="I29" s="374">
        <v>12491</v>
      </c>
      <c r="J29" s="374">
        <v>40591</v>
      </c>
      <c r="K29" s="374">
        <v>1972</v>
      </c>
      <c r="L29" s="374">
        <v>0</v>
      </c>
      <c r="M29" s="374">
        <v>0</v>
      </c>
      <c r="N29" s="374">
        <v>42789</v>
      </c>
      <c r="O29" s="374">
        <v>0</v>
      </c>
      <c r="P29" s="374">
        <v>3359</v>
      </c>
      <c r="Q29" s="374">
        <v>8749</v>
      </c>
      <c r="R29" s="374">
        <v>779133</v>
      </c>
      <c r="S29">
        <v>779133</v>
      </c>
      <c r="T29">
        <v>0</v>
      </c>
    </row>
    <row r="30" spans="1:20" x14ac:dyDescent="0.25">
      <c r="A30" s="374" t="s">
        <v>227</v>
      </c>
      <c r="B30" s="521">
        <v>2545</v>
      </c>
      <c r="C30" s="374">
        <v>0</v>
      </c>
      <c r="D30" s="374">
        <v>18896</v>
      </c>
      <c r="E30" s="374">
        <v>9024</v>
      </c>
      <c r="F30" s="374">
        <v>64930</v>
      </c>
      <c r="G30" s="374">
        <v>4537</v>
      </c>
      <c r="H30" s="374">
        <v>8710</v>
      </c>
      <c r="I30" s="374">
        <v>26252</v>
      </c>
      <c r="J30" s="374">
        <v>53690</v>
      </c>
      <c r="K30" s="374">
        <v>0</v>
      </c>
      <c r="L30" s="374">
        <v>0</v>
      </c>
      <c r="M30" s="374">
        <v>0</v>
      </c>
      <c r="N30" s="374">
        <v>0</v>
      </c>
      <c r="O30" s="374">
        <v>0</v>
      </c>
      <c r="P30" s="374">
        <v>3899</v>
      </c>
      <c r="Q30" s="374">
        <v>4432</v>
      </c>
      <c r="R30" s="374">
        <v>194370</v>
      </c>
      <c r="S30">
        <v>194370</v>
      </c>
      <c r="T30">
        <v>0</v>
      </c>
    </row>
    <row r="31" spans="1:20" x14ac:dyDescent="0.25">
      <c r="A31" s="374" t="s">
        <v>228</v>
      </c>
      <c r="B31" s="521">
        <v>2556</v>
      </c>
      <c r="C31" s="374">
        <v>55353</v>
      </c>
      <c r="D31" s="374">
        <v>27102</v>
      </c>
      <c r="E31" s="374">
        <v>35831</v>
      </c>
      <c r="F31" s="374">
        <v>118025</v>
      </c>
      <c r="G31" s="374">
        <v>28114</v>
      </c>
      <c r="H31" s="374">
        <v>3356</v>
      </c>
      <c r="I31" s="374">
        <v>12454</v>
      </c>
      <c r="J31" s="374">
        <v>18752</v>
      </c>
      <c r="K31" s="374">
        <v>71</v>
      </c>
      <c r="L31" s="374">
        <v>0</v>
      </c>
      <c r="M31" s="374">
        <v>0</v>
      </c>
      <c r="N31" s="374">
        <v>11135</v>
      </c>
      <c r="O31" s="374">
        <v>0</v>
      </c>
      <c r="P31" s="374">
        <v>2639</v>
      </c>
      <c r="Q31" s="374">
        <v>1860</v>
      </c>
      <c r="R31" s="374">
        <v>314692</v>
      </c>
      <c r="S31">
        <v>314692</v>
      </c>
      <c r="T31">
        <v>0</v>
      </c>
    </row>
    <row r="32" spans="1:20" x14ac:dyDescent="0.25">
      <c r="A32" s="374" t="s">
        <v>229</v>
      </c>
      <c r="B32" s="521">
        <v>2557</v>
      </c>
      <c r="C32" s="374">
        <v>0</v>
      </c>
      <c r="D32" s="374">
        <v>45222</v>
      </c>
      <c r="E32" s="374">
        <v>38787</v>
      </c>
      <c r="F32" s="374">
        <v>123953</v>
      </c>
      <c r="G32" s="374">
        <v>5698</v>
      </c>
      <c r="H32" s="374">
        <v>0</v>
      </c>
      <c r="I32" s="374">
        <v>3702</v>
      </c>
      <c r="J32" s="374">
        <v>0</v>
      </c>
      <c r="K32" s="374">
        <v>0</v>
      </c>
      <c r="L32" s="374">
        <v>0</v>
      </c>
      <c r="M32" s="374">
        <v>0</v>
      </c>
      <c r="N32" s="374">
        <v>0</v>
      </c>
      <c r="O32" s="374">
        <v>0</v>
      </c>
      <c r="P32" s="374">
        <v>0</v>
      </c>
      <c r="Q32" s="374">
        <v>0</v>
      </c>
      <c r="R32" s="374">
        <v>217362</v>
      </c>
      <c r="S32">
        <v>217362</v>
      </c>
      <c r="T32">
        <v>0</v>
      </c>
    </row>
    <row r="33" spans="1:20" x14ac:dyDescent="0.25">
      <c r="A33" s="374" t="s">
        <v>230</v>
      </c>
      <c r="B33" s="522" t="s">
        <v>219</v>
      </c>
      <c r="C33" s="374">
        <v>180575</v>
      </c>
      <c r="D33" s="374">
        <v>172782</v>
      </c>
      <c r="E33" s="374">
        <v>203702</v>
      </c>
      <c r="F33" s="374">
        <v>614647</v>
      </c>
      <c r="G33" s="374">
        <v>63935</v>
      </c>
      <c r="H33" s="374">
        <v>21079</v>
      </c>
      <c r="I33" s="374">
        <v>54899</v>
      </c>
      <c r="J33" s="374">
        <v>113033</v>
      </c>
      <c r="K33" s="374">
        <v>2043</v>
      </c>
      <c r="L33" s="374">
        <v>0</v>
      </c>
      <c r="M33" s="374">
        <v>0</v>
      </c>
      <c r="N33" s="374">
        <v>53924</v>
      </c>
      <c r="O33" s="374">
        <v>0</v>
      </c>
      <c r="P33" s="374">
        <v>9897</v>
      </c>
      <c r="Q33" s="374">
        <v>15041</v>
      </c>
      <c r="R33" s="374">
        <v>1505557</v>
      </c>
      <c r="S33">
        <v>1505557</v>
      </c>
      <c r="T33">
        <v>0</v>
      </c>
    </row>
    <row r="34" spans="1:20" x14ac:dyDescent="0.25">
      <c r="A34" s="374"/>
      <c r="B34" s="524"/>
      <c r="C34" s="374">
        <v>0</v>
      </c>
      <c r="D34" s="374">
        <v>0</v>
      </c>
      <c r="E34" s="374">
        <v>0</v>
      </c>
      <c r="F34" s="374">
        <v>0</v>
      </c>
      <c r="G34" s="374">
        <v>0</v>
      </c>
      <c r="H34" s="374">
        <v>0</v>
      </c>
      <c r="I34" s="374">
        <v>0</v>
      </c>
      <c r="J34" s="374">
        <v>0</v>
      </c>
      <c r="K34" s="374">
        <v>0</v>
      </c>
      <c r="L34" s="374">
        <v>0</v>
      </c>
      <c r="M34" s="374">
        <v>0</v>
      </c>
      <c r="N34" s="374">
        <v>0</v>
      </c>
      <c r="O34" s="374">
        <v>0</v>
      </c>
      <c r="P34" s="374">
        <v>0</v>
      </c>
      <c r="Q34" s="374">
        <v>0</v>
      </c>
      <c r="R34" s="374">
        <v>0</v>
      </c>
      <c r="S34">
        <v>0</v>
      </c>
      <c r="T34">
        <v>0</v>
      </c>
    </row>
    <row r="35" spans="1:20" x14ac:dyDescent="0.25">
      <c r="A35" s="374" t="s">
        <v>835</v>
      </c>
      <c r="B35" s="521">
        <v>2515</v>
      </c>
      <c r="C35" s="374">
        <v>659274</v>
      </c>
      <c r="D35" s="374">
        <v>15659</v>
      </c>
      <c r="E35" s="374">
        <v>34543</v>
      </c>
      <c r="F35" s="374">
        <v>0</v>
      </c>
      <c r="G35" s="374">
        <v>0</v>
      </c>
      <c r="H35" s="374">
        <v>56188</v>
      </c>
      <c r="I35" s="374">
        <v>0</v>
      </c>
      <c r="J35" s="374">
        <v>101228</v>
      </c>
      <c r="K35" s="374">
        <v>0</v>
      </c>
      <c r="L35" s="374">
        <v>0</v>
      </c>
      <c r="M35" s="374">
        <v>0</v>
      </c>
      <c r="N35" s="374">
        <v>38506</v>
      </c>
      <c r="O35" s="374">
        <v>0</v>
      </c>
      <c r="P35" s="374">
        <v>0</v>
      </c>
      <c r="Q35" s="374">
        <v>0</v>
      </c>
      <c r="R35" s="374">
        <v>905398</v>
      </c>
      <c r="S35">
        <v>905398</v>
      </c>
      <c r="T35">
        <v>0</v>
      </c>
    </row>
    <row r="36" spans="1:20" x14ac:dyDescent="0.25">
      <c r="A36" s="374" t="s">
        <v>836</v>
      </c>
      <c r="B36" s="521" t="s">
        <v>839</v>
      </c>
      <c r="C36" s="374">
        <v>60670</v>
      </c>
      <c r="D36" s="374">
        <v>27414</v>
      </c>
      <c r="E36" s="374">
        <v>0</v>
      </c>
      <c r="F36" s="374">
        <v>0</v>
      </c>
      <c r="G36" s="374">
        <v>0</v>
      </c>
      <c r="H36" s="374">
        <v>0</v>
      </c>
      <c r="I36" s="374">
        <v>0</v>
      </c>
      <c r="J36" s="374">
        <v>0</v>
      </c>
      <c r="K36" s="374">
        <v>0</v>
      </c>
      <c r="L36" s="374">
        <v>0</v>
      </c>
      <c r="M36" s="374">
        <v>0</v>
      </c>
      <c r="N36" s="374">
        <v>0</v>
      </c>
      <c r="O36" s="374">
        <v>0</v>
      </c>
      <c r="P36" s="374">
        <v>0</v>
      </c>
      <c r="Q36" s="374">
        <v>0</v>
      </c>
      <c r="R36" s="374">
        <v>88084</v>
      </c>
      <c r="S36">
        <v>88084</v>
      </c>
      <c r="T36">
        <v>0</v>
      </c>
    </row>
  </sheetData>
  <sheetProtection password="C5B5" sheet="1" objects="1" scenarios="1" formatCells="0" formatColumns="0" formatRows="0" insertColumns="0" autoFilter="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dimension ref="A1:K62"/>
  <sheetViews>
    <sheetView topLeftCell="A2" workbookViewId="0">
      <selection activeCell="G5" sqref="G5:H5"/>
    </sheetView>
    <sheetView workbookViewId="1"/>
  </sheetViews>
  <sheetFormatPr defaultRowHeight="12.75" x14ac:dyDescent="0.2"/>
  <cols>
    <col min="1" max="1" width="4.7109375" style="374" customWidth="1"/>
    <col min="2" max="2" width="24.85546875" style="374" customWidth="1"/>
    <col min="3" max="3" width="9.28515625" style="374" bestFit="1" customWidth="1"/>
    <col min="4" max="4" width="10.28515625" style="374" bestFit="1" customWidth="1"/>
    <col min="5" max="5" width="5.85546875" style="374" customWidth="1"/>
    <col min="6" max="6" width="24.140625" style="374" customWidth="1"/>
    <col min="7" max="7" width="11.140625" style="374" bestFit="1" customWidth="1"/>
    <col min="8" max="8" width="10.85546875" style="374" customWidth="1"/>
    <col min="9" max="9" width="9.140625" style="374"/>
    <col min="10" max="10" width="10.7109375" style="374" bestFit="1" customWidth="1"/>
    <col min="11" max="11" width="13.140625" style="374" bestFit="1" customWidth="1"/>
    <col min="12" max="16384" width="9.140625" style="374"/>
  </cols>
  <sheetData>
    <row r="1" spans="1:11" x14ac:dyDescent="0.2">
      <c r="E1" s="375"/>
      <c r="G1" s="832" t="s">
        <v>615</v>
      </c>
      <c r="H1" s="832"/>
    </row>
    <row r="2" spans="1:11" x14ac:dyDescent="0.2">
      <c r="A2" s="832" t="s">
        <v>0</v>
      </c>
      <c r="B2" s="832"/>
      <c r="C2" s="832"/>
      <c r="D2" s="832"/>
      <c r="E2" s="832"/>
      <c r="F2" s="832"/>
      <c r="G2" s="832"/>
      <c r="H2" s="832"/>
    </row>
    <row r="3" spans="1:11" ht="13.5" thickBot="1" x14ac:dyDescent="0.25">
      <c r="A3" s="832"/>
      <c r="B3" s="832"/>
      <c r="C3" s="832"/>
      <c r="D3" s="832"/>
      <c r="E3" s="832"/>
      <c r="F3" s="832"/>
      <c r="G3" s="832"/>
      <c r="H3" s="832"/>
    </row>
    <row r="4" spans="1:11" ht="14.25" thickTop="1" thickBot="1" x14ac:dyDescent="0.25">
      <c r="A4" s="833" t="s">
        <v>616</v>
      </c>
      <c r="B4" s="833"/>
      <c r="C4" s="833"/>
      <c r="D4" s="833"/>
      <c r="E4" s="834" t="str">
        <f>+'Std Advances Provisions'!A2</f>
        <v>IFSCBU</v>
      </c>
      <c r="F4" s="835"/>
      <c r="G4" s="376"/>
      <c r="H4" s="376"/>
    </row>
    <row r="5" spans="1:11" ht="27" customHeight="1" thickTop="1" thickBot="1" x14ac:dyDescent="0.25">
      <c r="B5" s="828" t="s">
        <v>617</v>
      </c>
      <c r="C5" s="828"/>
      <c r="D5" s="828"/>
      <c r="E5" s="828"/>
      <c r="F5" s="828"/>
      <c r="G5" s="829">
        <f>+'Std Advances Provisions'!D3</f>
        <v>45382</v>
      </c>
      <c r="H5" s="830"/>
      <c r="J5" s="247" t="s">
        <v>586</v>
      </c>
      <c r="K5" s="247" t="s">
        <v>337</v>
      </c>
    </row>
    <row r="6" spans="1:11" ht="27" customHeight="1" thickTop="1" thickBot="1" x14ac:dyDescent="0.25">
      <c r="A6" s="377"/>
      <c r="B6" s="377"/>
      <c r="C6" s="377"/>
      <c r="D6" s="377"/>
      <c r="E6" s="377"/>
      <c r="F6" s="377" t="s">
        <v>2</v>
      </c>
      <c r="G6" s="378"/>
      <c r="H6" s="377"/>
      <c r="J6" s="246"/>
      <c r="K6" s="319"/>
    </row>
    <row r="7" spans="1:11" ht="13.5" thickTop="1" x14ac:dyDescent="0.2">
      <c r="A7" s="379"/>
      <c r="B7" s="379"/>
      <c r="C7" s="379"/>
      <c r="D7" s="379"/>
      <c r="E7" s="379"/>
      <c r="G7" s="377"/>
      <c r="H7" s="377"/>
    </row>
    <row r="8" spans="1:11" ht="13.5" customHeight="1" thickBot="1" x14ac:dyDescent="0.25">
      <c r="E8" s="375"/>
      <c r="F8" s="831" t="s">
        <v>684</v>
      </c>
      <c r="G8" s="831"/>
      <c r="H8" s="831"/>
    </row>
    <row r="9" spans="1:11" ht="13.5" thickTop="1" x14ac:dyDescent="0.2">
      <c r="A9" s="380"/>
      <c r="B9" s="381" t="s">
        <v>618</v>
      </c>
      <c r="C9" s="836" t="s">
        <v>619</v>
      </c>
      <c r="D9" s="836"/>
      <c r="E9" s="381"/>
      <c r="F9" s="382" t="s">
        <v>620</v>
      </c>
      <c r="G9" s="836" t="s">
        <v>619</v>
      </c>
      <c r="H9" s="837"/>
    </row>
    <row r="10" spans="1:11" ht="13.5" thickBot="1" x14ac:dyDescent="0.25">
      <c r="A10" s="383"/>
      <c r="B10" s="384"/>
      <c r="C10" s="385" t="s">
        <v>621</v>
      </c>
      <c r="D10" s="385" t="s">
        <v>622</v>
      </c>
      <c r="E10" s="385"/>
      <c r="F10" s="384"/>
      <c r="G10" s="385" t="s">
        <v>621</v>
      </c>
      <c r="H10" s="386" t="s">
        <v>622</v>
      </c>
    </row>
    <row r="11" spans="1:11" ht="13.5" thickTop="1" x14ac:dyDescent="0.2">
      <c r="A11" s="387"/>
      <c r="B11" s="387"/>
      <c r="C11" s="376"/>
      <c r="D11" s="376"/>
      <c r="E11" s="376"/>
      <c r="F11" s="387"/>
      <c r="G11" s="376"/>
      <c r="H11" s="376"/>
    </row>
    <row r="12" spans="1:11" x14ac:dyDescent="0.2">
      <c r="A12" s="388" t="s">
        <v>623</v>
      </c>
      <c r="B12" s="388" t="s">
        <v>624</v>
      </c>
      <c r="C12" s="389">
        <v>0</v>
      </c>
      <c r="D12" s="390">
        <v>0</v>
      </c>
      <c r="E12" s="391" t="s">
        <v>382</v>
      </c>
      <c r="F12" s="388" t="s">
        <v>625</v>
      </c>
      <c r="G12" s="392">
        <f>G13+G14</f>
        <v>0</v>
      </c>
      <c r="H12" s="392">
        <f>H13+H14</f>
        <v>0</v>
      </c>
    </row>
    <row r="13" spans="1:11" x14ac:dyDescent="0.2">
      <c r="A13" s="388"/>
      <c r="B13" s="388" t="s">
        <v>626</v>
      </c>
      <c r="C13" s="393"/>
      <c r="D13" s="393"/>
      <c r="E13" s="391" t="s">
        <v>627</v>
      </c>
      <c r="F13" s="388" t="s">
        <v>628</v>
      </c>
      <c r="G13" s="394">
        <v>0</v>
      </c>
      <c r="H13" s="394">
        <v>0</v>
      </c>
    </row>
    <row r="14" spans="1:11" x14ac:dyDescent="0.2">
      <c r="A14" s="388"/>
      <c r="B14" s="388"/>
      <c r="C14" s="393"/>
      <c r="D14" s="393"/>
      <c r="E14" s="391" t="s">
        <v>375</v>
      </c>
      <c r="F14" s="388" t="s">
        <v>629</v>
      </c>
      <c r="G14" s="394">
        <v>0</v>
      </c>
      <c r="H14" s="394">
        <v>0</v>
      </c>
    </row>
    <row r="15" spans="1:11" x14ac:dyDescent="0.2">
      <c r="A15" s="388"/>
      <c r="B15" s="388"/>
      <c r="C15" s="393"/>
      <c r="D15" s="393"/>
      <c r="E15" s="391"/>
      <c r="F15" s="388" t="s">
        <v>630</v>
      </c>
      <c r="G15" s="393"/>
      <c r="H15" s="393"/>
    </row>
    <row r="16" spans="1:11" x14ac:dyDescent="0.2">
      <c r="A16" s="388"/>
      <c r="B16" s="388"/>
      <c r="C16" s="393"/>
      <c r="D16" s="393"/>
      <c r="E16" s="391"/>
      <c r="F16" s="388"/>
      <c r="G16" s="393"/>
      <c r="H16" s="393"/>
    </row>
    <row r="17" spans="1:11" x14ac:dyDescent="0.2">
      <c r="A17" s="388" t="s">
        <v>631</v>
      </c>
      <c r="B17" s="388" t="s">
        <v>632</v>
      </c>
      <c r="C17" s="394"/>
      <c r="D17" s="394">
        <v>0</v>
      </c>
      <c r="E17" s="391" t="s">
        <v>631</v>
      </c>
      <c r="F17" s="388" t="s">
        <v>633</v>
      </c>
      <c r="G17" s="394"/>
      <c r="H17" s="394">
        <v>0</v>
      </c>
    </row>
    <row r="18" spans="1:11" x14ac:dyDescent="0.2">
      <c r="A18" s="388"/>
      <c r="B18" s="388" t="s">
        <v>626</v>
      </c>
      <c r="C18" s="393"/>
      <c r="D18" s="393"/>
      <c r="E18" s="391"/>
      <c r="F18" s="388" t="s">
        <v>634</v>
      </c>
      <c r="G18" s="393"/>
      <c r="H18" s="393"/>
    </row>
    <row r="19" spans="1:11" x14ac:dyDescent="0.2">
      <c r="A19" s="388"/>
      <c r="B19" s="388"/>
      <c r="C19" s="393"/>
      <c r="D19" s="393"/>
      <c r="E19" s="391"/>
      <c r="F19" s="388"/>
      <c r="G19" s="393"/>
      <c r="H19" s="393"/>
    </row>
    <row r="20" spans="1:11" x14ac:dyDescent="0.2">
      <c r="A20" s="388" t="s">
        <v>635</v>
      </c>
      <c r="B20" s="388" t="s">
        <v>636</v>
      </c>
      <c r="C20" s="394">
        <v>0</v>
      </c>
      <c r="D20" s="394">
        <v>0</v>
      </c>
      <c r="E20" s="391" t="s">
        <v>635</v>
      </c>
      <c r="F20" s="388" t="s">
        <v>637</v>
      </c>
      <c r="G20" s="394">
        <v>0</v>
      </c>
      <c r="H20" s="394">
        <v>0</v>
      </c>
    </row>
    <row r="21" spans="1:11" x14ac:dyDescent="0.2">
      <c r="A21" s="388"/>
      <c r="B21" s="388" t="s">
        <v>638</v>
      </c>
      <c r="C21" s="393"/>
      <c r="D21" s="393"/>
      <c r="E21" s="391"/>
      <c r="F21" s="388"/>
      <c r="G21" s="393"/>
      <c r="H21" s="393"/>
    </row>
    <row r="22" spans="1:11" ht="13.5" thickBot="1" x14ac:dyDescent="0.25">
      <c r="A22" s="395"/>
      <c r="B22" s="395"/>
      <c r="C22" s="396"/>
      <c r="D22" s="396"/>
      <c r="E22" s="397"/>
      <c r="F22" s="395"/>
      <c r="G22" s="396"/>
      <c r="H22" s="396"/>
    </row>
    <row r="23" spans="1:11" ht="15.75" thickTop="1" thickBot="1" x14ac:dyDescent="0.25">
      <c r="A23" s="398"/>
      <c r="B23" s="398" t="s">
        <v>308</v>
      </c>
      <c r="C23" s="399">
        <f>C12+C17+C20</f>
        <v>0</v>
      </c>
      <c r="D23" s="399">
        <f>D12+D17+D20</f>
        <v>0</v>
      </c>
      <c r="E23" s="400"/>
      <c r="F23" s="398" t="s">
        <v>309</v>
      </c>
      <c r="G23" s="399">
        <f>G12+G17+G20</f>
        <v>0</v>
      </c>
      <c r="H23" s="399">
        <f>H12+H17+H20</f>
        <v>0</v>
      </c>
      <c r="J23" s="246">
        <f>+VLOOKUP(2800,'Input EWGL GL'!C:D,2,0)</f>
        <v>0</v>
      </c>
      <c r="K23" s="319">
        <f>+H23-J23</f>
        <v>0</v>
      </c>
    </row>
    <row r="24" spans="1:11" ht="13.5" thickTop="1" x14ac:dyDescent="0.2">
      <c r="B24" s="374" t="s">
        <v>683</v>
      </c>
      <c r="G24" s="405" t="str">
        <f>IF(C23-G23=0,"",C23-G23)</f>
        <v/>
      </c>
      <c r="H24" s="405" t="str">
        <f>IF(D23-H23=0,"",D23-H23)</f>
        <v/>
      </c>
    </row>
    <row r="25" spans="1:11" x14ac:dyDescent="0.2">
      <c r="G25" s="424"/>
    </row>
    <row r="26" spans="1:11" x14ac:dyDescent="0.2">
      <c r="H26" s="401" t="s">
        <v>7</v>
      </c>
    </row>
    <row r="27" spans="1:11" x14ac:dyDescent="0.2">
      <c r="B27" s="832" t="s">
        <v>639</v>
      </c>
      <c r="C27" s="832"/>
      <c r="D27" s="832"/>
      <c r="E27" s="832"/>
      <c r="F27" s="832"/>
      <c r="G27" s="832"/>
    </row>
    <row r="28" spans="1:11" ht="13.5" thickBot="1" x14ac:dyDescent="0.25"/>
    <row r="29" spans="1:11" ht="14.25" thickTop="1" thickBot="1" x14ac:dyDescent="0.25">
      <c r="A29" s="400"/>
      <c r="B29" s="400" t="s">
        <v>618</v>
      </c>
      <c r="C29" s="838" t="s">
        <v>619</v>
      </c>
      <c r="D29" s="838"/>
      <c r="E29" s="400"/>
      <c r="F29" s="402" t="s">
        <v>620</v>
      </c>
      <c r="G29" s="838" t="s">
        <v>619</v>
      </c>
      <c r="H29" s="838"/>
    </row>
    <row r="30" spans="1:11" ht="14.25" thickTop="1" thickBot="1" x14ac:dyDescent="0.25">
      <c r="A30" s="398"/>
      <c r="B30" s="398"/>
      <c r="C30" s="400" t="s">
        <v>621</v>
      </c>
      <c r="D30" s="400" t="s">
        <v>622</v>
      </c>
      <c r="E30" s="400"/>
      <c r="F30" s="398"/>
      <c r="G30" s="400" t="s">
        <v>621</v>
      </c>
      <c r="H30" s="400" t="s">
        <v>622</v>
      </c>
    </row>
    <row r="31" spans="1:11" ht="13.5" thickTop="1" x14ac:dyDescent="0.2">
      <c r="C31" s="375"/>
      <c r="D31" s="375"/>
      <c r="E31" s="375"/>
      <c r="G31" s="375"/>
      <c r="H31" s="375"/>
    </row>
    <row r="32" spans="1:11" x14ac:dyDescent="0.2">
      <c r="A32" s="388" t="s">
        <v>623</v>
      </c>
      <c r="B32" s="388" t="s">
        <v>624</v>
      </c>
      <c r="C32" s="450">
        <f>SUM(C33:C36)</f>
        <v>0</v>
      </c>
      <c r="D32" s="450">
        <f>SUM(D33:D36)</f>
        <v>0</v>
      </c>
      <c r="E32" s="391" t="s">
        <v>382</v>
      </c>
      <c r="F32" s="388" t="s">
        <v>640</v>
      </c>
      <c r="G32" s="451">
        <f>G33+G34+G36</f>
        <v>0</v>
      </c>
      <c r="H32" s="451">
        <f>H33+H34+H36</f>
        <v>0</v>
      </c>
    </row>
    <row r="33" spans="1:8" x14ac:dyDescent="0.2">
      <c r="A33" s="388"/>
      <c r="B33" s="388" t="s">
        <v>641</v>
      </c>
      <c r="C33" s="394"/>
      <c r="D33" s="394"/>
      <c r="E33" s="391" t="s">
        <v>627</v>
      </c>
      <c r="F33" s="388" t="s">
        <v>642</v>
      </c>
      <c r="G33" s="394"/>
      <c r="H33" s="394"/>
    </row>
    <row r="34" spans="1:8" x14ac:dyDescent="0.2">
      <c r="A34" s="388"/>
      <c r="B34" s="388" t="s">
        <v>643</v>
      </c>
      <c r="C34" s="394"/>
      <c r="D34" s="394"/>
      <c r="E34" s="391" t="s">
        <v>375</v>
      </c>
      <c r="F34" s="388" t="s">
        <v>629</v>
      </c>
      <c r="G34" s="394"/>
      <c r="H34" s="394"/>
    </row>
    <row r="35" spans="1:8" x14ac:dyDescent="0.2">
      <c r="A35" s="388"/>
      <c r="B35" s="388" t="s">
        <v>644</v>
      </c>
      <c r="C35" s="394"/>
      <c r="D35" s="394"/>
      <c r="E35" s="391"/>
      <c r="F35" s="388" t="s">
        <v>645</v>
      </c>
      <c r="G35" s="393"/>
      <c r="H35" s="393"/>
    </row>
    <row r="36" spans="1:8" x14ac:dyDescent="0.2">
      <c r="A36" s="388"/>
      <c r="B36" s="388" t="s">
        <v>646</v>
      </c>
      <c r="C36" s="394"/>
      <c r="D36" s="394"/>
      <c r="E36" s="391"/>
      <c r="F36" s="403" t="s">
        <v>7</v>
      </c>
      <c r="G36" s="393"/>
      <c r="H36" s="393"/>
    </row>
    <row r="37" spans="1:8" x14ac:dyDescent="0.2">
      <c r="A37" s="388"/>
      <c r="B37" s="388"/>
      <c r="C37" s="393"/>
      <c r="D37" s="393"/>
      <c r="E37" s="391"/>
      <c r="F37" s="388"/>
      <c r="G37" s="393"/>
      <c r="H37" s="393"/>
    </row>
    <row r="38" spans="1:8" x14ac:dyDescent="0.2">
      <c r="A38" s="388" t="s">
        <v>631</v>
      </c>
      <c r="B38" s="388" t="s">
        <v>632</v>
      </c>
      <c r="C38" s="450">
        <f>SUM(C39:C42)</f>
        <v>0</v>
      </c>
      <c r="D38" s="450">
        <f>SUM(D39:D42)</f>
        <v>0</v>
      </c>
      <c r="E38" s="391" t="s">
        <v>631</v>
      </c>
      <c r="F38" s="388" t="s">
        <v>633</v>
      </c>
      <c r="G38" s="394">
        <v>0</v>
      </c>
      <c r="H38" s="394">
        <v>0</v>
      </c>
    </row>
    <row r="39" spans="1:8" x14ac:dyDescent="0.2">
      <c r="A39" s="388"/>
      <c r="B39" s="388" t="s">
        <v>641</v>
      </c>
      <c r="C39" s="394"/>
      <c r="D39" s="394"/>
      <c r="E39" s="391"/>
      <c r="F39" s="388" t="s">
        <v>634</v>
      </c>
      <c r="G39" s="393"/>
      <c r="H39" s="393"/>
    </row>
    <row r="40" spans="1:8" x14ac:dyDescent="0.2">
      <c r="A40" s="388"/>
      <c r="B40" s="388" t="s">
        <v>643</v>
      </c>
      <c r="C40" s="394"/>
      <c r="D40" s="394"/>
      <c r="E40" s="391"/>
      <c r="F40" s="388"/>
      <c r="G40" s="393"/>
      <c r="H40" s="393"/>
    </row>
    <row r="41" spans="1:8" x14ac:dyDescent="0.2">
      <c r="A41" s="388"/>
      <c r="B41" s="388" t="s">
        <v>644</v>
      </c>
      <c r="C41" s="394"/>
      <c r="D41" s="394"/>
      <c r="E41" s="391"/>
      <c r="F41" s="388"/>
      <c r="G41" s="393"/>
      <c r="H41" s="393"/>
    </row>
    <row r="42" spans="1:8" x14ac:dyDescent="0.2">
      <c r="A42" s="388"/>
      <c r="B42" s="388" t="s">
        <v>646</v>
      </c>
      <c r="C42" s="394"/>
      <c r="D42" s="394"/>
      <c r="E42" s="391"/>
      <c r="F42" s="388"/>
      <c r="G42" s="393"/>
      <c r="H42" s="393"/>
    </row>
    <row r="43" spans="1:8" x14ac:dyDescent="0.2">
      <c r="A43" s="388"/>
      <c r="B43" s="388"/>
      <c r="C43" s="393"/>
      <c r="D43" s="393"/>
      <c r="E43" s="391"/>
      <c r="F43" s="388"/>
      <c r="G43" s="393"/>
      <c r="H43" s="393"/>
    </row>
    <row r="44" spans="1:8" x14ac:dyDescent="0.2">
      <c r="A44" s="388" t="s">
        <v>635</v>
      </c>
      <c r="B44" s="388" t="s">
        <v>636</v>
      </c>
      <c r="C44" s="450">
        <f>SUM(C45:C49)</f>
        <v>0</v>
      </c>
      <c r="D44" s="450">
        <f>SUM(D45:D49)</f>
        <v>0</v>
      </c>
      <c r="E44" s="391" t="s">
        <v>635</v>
      </c>
      <c r="F44" s="388" t="s">
        <v>637</v>
      </c>
      <c r="G44" s="394">
        <v>0</v>
      </c>
      <c r="H44" s="394">
        <v>0</v>
      </c>
    </row>
    <row r="45" spans="1:8" x14ac:dyDescent="0.2">
      <c r="A45" s="388"/>
      <c r="B45" s="388" t="s">
        <v>638</v>
      </c>
      <c r="C45" s="393"/>
      <c r="D45" s="393"/>
      <c r="E45" s="391"/>
      <c r="F45" s="388"/>
      <c r="G45" s="393"/>
      <c r="H45" s="393"/>
    </row>
    <row r="46" spans="1:8" x14ac:dyDescent="0.2">
      <c r="A46" s="388"/>
      <c r="B46" s="388" t="s">
        <v>641</v>
      </c>
      <c r="C46" s="394"/>
      <c r="D46" s="394"/>
      <c r="E46" s="391"/>
      <c r="F46" s="388"/>
      <c r="G46" s="393"/>
      <c r="H46" s="393"/>
    </row>
    <row r="47" spans="1:8" x14ac:dyDescent="0.2">
      <c r="A47" s="388"/>
      <c r="B47" s="388" t="s">
        <v>643</v>
      </c>
      <c r="C47" s="394"/>
      <c r="D47" s="394"/>
      <c r="E47" s="391"/>
      <c r="F47" s="388"/>
      <c r="G47" s="393"/>
      <c r="H47" s="393"/>
    </row>
    <row r="48" spans="1:8" x14ac:dyDescent="0.2">
      <c r="A48" s="388"/>
      <c r="B48" s="388" t="s">
        <v>644</v>
      </c>
      <c r="C48" s="394"/>
      <c r="D48" s="394"/>
      <c r="E48" s="391"/>
      <c r="F48" s="388"/>
      <c r="G48" s="393"/>
      <c r="H48" s="393"/>
    </row>
    <row r="49" spans="1:11" x14ac:dyDescent="0.2">
      <c r="A49" s="388"/>
      <c r="B49" s="388" t="s">
        <v>646</v>
      </c>
      <c r="C49" s="394"/>
      <c r="D49" s="394"/>
      <c r="E49" s="391"/>
      <c r="F49" s="403" t="s">
        <v>7</v>
      </c>
      <c r="G49" s="393"/>
      <c r="H49" s="393"/>
    </row>
    <row r="50" spans="1:11" ht="13.5" thickBot="1" x14ac:dyDescent="0.25">
      <c r="A50" s="395"/>
      <c r="B50" s="395"/>
      <c r="C50" s="396"/>
      <c r="D50" s="396"/>
      <c r="E50" s="397"/>
      <c r="F50" s="395"/>
      <c r="G50" s="396"/>
      <c r="H50" s="396"/>
    </row>
    <row r="51" spans="1:11" ht="15.75" thickTop="1" thickBot="1" x14ac:dyDescent="0.25">
      <c r="A51" s="404"/>
      <c r="B51" s="398" t="s">
        <v>308</v>
      </c>
      <c r="C51" s="422">
        <f>C32+C38+C44</f>
        <v>0</v>
      </c>
      <c r="D51" s="422">
        <f>D32+D38+D44</f>
        <v>0</v>
      </c>
      <c r="E51" s="423"/>
      <c r="F51" s="422" t="s">
        <v>309</v>
      </c>
      <c r="G51" s="422">
        <f>G32+G38+G44</f>
        <v>0</v>
      </c>
      <c r="H51" s="422">
        <f>H32+H38+H44</f>
        <v>0</v>
      </c>
      <c r="J51" s="246">
        <f>+VLOOKUP(1540,'Input EWGL PL'!C:D,2,0)</f>
        <v>0</v>
      </c>
      <c r="K51" s="319">
        <f>+H51-J51</f>
        <v>0</v>
      </c>
    </row>
    <row r="52" spans="1:11" ht="13.5" thickTop="1" x14ac:dyDescent="0.2">
      <c r="C52" s="405"/>
      <c r="D52" s="405"/>
      <c r="E52" s="375"/>
      <c r="G52" s="424" t="str">
        <f>IF(C51-G51=0,"",C51-G51)</f>
        <v/>
      </c>
      <c r="H52" s="424" t="str">
        <f>IF(D51-H51=0,"",D51-H51)</f>
        <v/>
      </c>
    </row>
    <row r="53" spans="1:11" x14ac:dyDescent="0.2">
      <c r="B53" s="374" t="s">
        <v>683</v>
      </c>
      <c r="C53" s="405"/>
      <c r="D53" s="405"/>
      <c r="E53" s="375"/>
      <c r="G53" s="405"/>
      <c r="H53" s="405"/>
    </row>
    <row r="54" spans="1:11" x14ac:dyDescent="0.2">
      <c r="C54" s="405"/>
      <c r="D54" s="405"/>
      <c r="E54" s="375"/>
      <c r="G54" s="405"/>
      <c r="H54" s="405"/>
    </row>
    <row r="55" spans="1:11" x14ac:dyDescent="0.2">
      <c r="C55" s="405"/>
      <c r="D55" s="405"/>
      <c r="E55" s="375"/>
      <c r="G55" s="405"/>
      <c r="H55" s="405"/>
    </row>
    <row r="56" spans="1:11" x14ac:dyDescent="0.2">
      <c r="C56" s="405"/>
      <c r="D56" s="405"/>
      <c r="E56" s="375"/>
      <c r="G56" s="405"/>
      <c r="H56" s="405"/>
    </row>
    <row r="57" spans="1:11" x14ac:dyDescent="0.2">
      <c r="C57" s="405"/>
      <c r="D57" s="405"/>
      <c r="E57" s="375"/>
      <c r="G57" s="405"/>
      <c r="H57" s="405"/>
    </row>
    <row r="58" spans="1:11" x14ac:dyDescent="0.2">
      <c r="C58" s="405"/>
      <c r="D58" s="405"/>
      <c r="E58" s="375"/>
      <c r="G58" s="405"/>
      <c r="H58" s="405"/>
    </row>
    <row r="59" spans="1:11" x14ac:dyDescent="0.2">
      <c r="B59" s="387" t="s">
        <v>364</v>
      </c>
      <c r="C59" s="406"/>
      <c r="D59" s="387"/>
      <c r="E59" s="376"/>
      <c r="F59" s="387" t="s">
        <v>647</v>
      </c>
      <c r="G59" s="406"/>
      <c r="H59" s="387"/>
    </row>
    <row r="60" spans="1:11" x14ac:dyDescent="0.2">
      <c r="B60" s="387"/>
      <c r="C60" s="406"/>
      <c r="D60" s="406"/>
      <c r="E60" s="376"/>
      <c r="F60" s="421" t="str">
        <f>+E4</f>
        <v>IFSCBU</v>
      </c>
      <c r="G60" s="406"/>
      <c r="H60" s="406"/>
    </row>
    <row r="61" spans="1:11" x14ac:dyDescent="0.2">
      <c r="B61" s="387" t="s">
        <v>648</v>
      </c>
      <c r="C61" s="387"/>
      <c r="D61" s="387"/>
      <c r="E61" s="387"/>
      <c r="F61" s="387"/>
      <c r="G61" s="387"/>
      <c r="H61" s="387"/>
    </row>
    <row r="62" spans="1:11" x14ac:dyDescent="0.2">
      <c r="B62" s="387" t="s">
        <v>649</v>
      </c>
      <c r="C62" s="387"/>
      <c r="D62" s="387"/>
      <c r="E62" s="387"/>
      <c r="F62" s="387"/>
      <c r="G62" s="387"/>
      <c r="H62" s="387"/>
    </row>
  </sheetData>
  <sheetProtection algorithmName="SHA-512" hashValue="2G33UqZxeqDYcUjaXwHaGRbaLD/kA2BXZr5Fi0lLp1MavE36GNCuRKQqOBuUaKaN5M2+TTz0u+D4CIlEOJMaug==" saltValue="FUOg/4y9WI17LUtQ6MFtYw==" spinCount="100000" sheet="1" objects="1" scenarios="1" formatCells="0" formatColumns="0" formatRows="0" insertColumns="0" autoFilter="0"/>
  <mergeCells count="13">
    <mergeCell ref="C9:D9"/>
    <mergeCell ref="G9:H9"/>
    <mergeCell ref="B27:G27"/>
    <mergeCell ref="C29:D29"/>
    <mergeCell ref="G29:H29"/>
    <mergeCell ref="B5:F5"/>
    <mergeCell ref="G5:H5"/>
    <mergeCell ref="F8:H8"/>
    <mergeCell ref="G1:H1"/>
    <mergeCell ref="A2:H2"/>
    <mergeCell ref="A3:H3"/>
    <mergeCell ref="A4:D4"/>
    <mergeCell ref="E4:F4"/>
  </mergeCells>
  <conditionalFormatting sqref="G24:H24">
    <cfRule type="notContainsBlanks" dxfId="14" priority="3">
      <formula>LEN(TRIM(G24))&gt;0</formula>
    </cfRule>
  </conditionalFormatting>
  <conditionalFormatting sqref="G52:H52">
    <cfRule type="notContainsBlanks" dxfId="13" priority="1">
      <formula>LEN(TRIM(G52))&gt;0</formula>
    </cfRule>
  </conditionalFormatting>
  <conditionalFormatting sqref="K6">
    <cfRule type="cellIs" dxfId="12" priority="8" operator="notEqual">
      <formula>0</formula>
    </cfRule>
  </conditionalFormatting>
  <conditionalFormatting sqref="K23">
    <cfRule type="cellIs" dxfId="11" priority="7" operator="notEqual">
      <formula>0</formula>
    </cfRule>
  </conditionalFormatting>
  <conditionalFormatting sqref="K51">
    <cfRule type="cellIs" dxfId="10" priority="6" operator="notEqual">
      <formula>0</formula>
    </cfRule>
  </conditionalFormatting>
  <pageMargins left="0.27559055118110237" right="0.35433070866141736" top="0.55118110236220474" bottom="0.70866141732283472" header="0.51181102362204722" footer="0.31496062992125984"/>
  <pageSetup paperSize="9" scale="67" orientation="portrait" r:id="rId1"/>
  <headerFooter alignWithMargins="0">
    <oddFooter>&amp;L&amp;D&amp;C&amp;F - &amp;A&amp;R&amp;P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dimension ref="A1:P16"/>
  <sheetViews>
    <sheetView workbookViewId="0">
      <selection activeCell="G1" sqref="G1"/>
    </sheetView>
    <sheetView workbookViewId="1">
      <selection sqref="A1:F1"/>
    </sheetView>
  </sheetViews>
  <sheetFormatPr defaultRowHeight="14.25" x14ac:dyDescent="0.2"/>
  <cols>
    <col min="1" max="1" width="4.7109375" style="126" customWidth="1"/>
    <col min="2" max="2" width="10.140625" style="321" customWidth="1"/>
    <col min="3" max="3" width="13.28515625" style="410" customWidth="1"/>
    <col min="4" max="4" width="12.42578125" style="321" customWidth="1"/>
    <col min="5" max="5" width="14.28515625" style="337" customWidth="1"/>
    <col min="6" max="6" width="15.7109375" style="337" customWidth="1"/>
    <col min="7" max="7" width="19.85546875" style="321" customWidth="1"/>
    <col min="8" max="8" width="14.28515625" style="337" customWidth="1"/>
    <col min="9" max="9" width="14" style="337" customWidth="1"/>
    <col min="10" max="10" width="14.5703125" style="126" customWidth="1"/>
    <col min="11" max="12" width="9.140625" style="126"/>
    <col min="13" max="13" width="11.28515625" style="126" customWidth="1"/>
    <col min="14" max="14" width="14.5703125" style="126" customWidth="1"/>
    <col min="15" max="16384" width="9.140625" style="126"/>
  </cols>
  <sheetData>
    <row r="1" spans="1:16" ht="15" x14ac:dyDescent="0.25">
      <c r="A1" s="840" t="s">
        <v>650</v>
      </c>
      <c r="B1" s="840"/>
      <c r="C1" s="840"/>
      <c r="D1" s="840"/>
      <c r="E1" s="840"/>
      <c r="F1" s="840"/>
      <c r="G1" s="407" t="str">
        <f>+'Annex L'!E4</f>
        <v>IFSCBU</v>
      </c>
      <c r="H1" s="330"/>
      <c r="I1" s="330"/>
      <c r="J1" s="330"/>
    </row>
    <row r="2" spans="1:16" ht="15" x14ac:dyDescent="0.25">
      <c r="A2" s="841" t="s">
        <v>651</v>
      </c>
      <c r="B2" s="841"/>
      <c r="C2" s="841"/>
      <c r="D2" s="841"/>
      <c r="E2" s="841"/>
      <c r="F2" s="841"/>
      <c r="G2" s="841"/>
      <c r="H2" s="408">
        <f>+'Annex L'!G5</f>
        <v>45382</v>
      </c>
      <c r="I2" s="842" t="s">
        <v>652</v>
      </c>
      <c r="J2" s="842"/>
      <c r="M2" s="126" t="s">
        <v>592</v>
      </c>
      <c r="N2" s="126" t="s">
        <v>592</v>
      </c>
    </row>
    <row r="3" spans="1:16" ht="71.25" x14ac:dyDescent="0.2">
      <c r="A3" s="372" t="s">
        <v>653</v>
      </c>
      <c r="B3" s="372" t="s">
        <v>654</v>
      </c>
      <c r="C3" s="372" t="s">
        <v>655</v>
      </c>
      <c r="D3" s="372" t="s">
        <v>656</v>
      </c>
      <c r="E3" s="449" t="s">
        <v>696</v>
      </c>
      <c r="F3" s="449" t="s">
        <v>697</v>
      </c>
      <c r="G3" s="372" t="s">
        <v>657</v>
      </c>
      <c r="H3" s="449" t="s">
        <v>658</v>
      </c>
      <c r="I3" s="449" t="s">
        <v>659</v>
      </c>
      <c r="J3" s="372" t="s">
        <v>660</v>
      </c>
      <c r="M3" s="425" t="s">
        <v>686</v>
      </c>
      <c r="N3" s="425" t="s">
        <v>687</v>
      </c>
      <c r="O3" s="126" t="s">
        <v>689</v>
      </c>
      <c r="P3" s="126" t="s">
        <v>688</v>
      </c>
    </row>
    <row r="4" spans="1:16" s="171" customFormat="1" x14ac:dyDescent="0.25">
      <c r="A4" s="431">
        <v>1</v>
      </c>
      <c r="B4" s="443"/>
      <c r="C4" s="444"/>
      <c r="D4" s="445"/>
      <c r="E4" s="446"/>
      <c r="F4" s="446"/>
      <c r="G4" s="444"/>
      <c r="H4" s="446"/>
      <c r="I4" s="447"/>
      <c r="J4" s="445"/>
      <c r="M4" s="171">
        <f>+'Ret 6A'!J16</f>
        <v>0</v>
      </c>
      <c r="N4" s="171">
        <f>+'Ret 6A'!N16</f>
        <v>0</v>
      </c>
      <c r="O4" s="426">
        <f>+(SUM(E:E)/2)-M4</f>
        <v>0</v>
      </c>
      <c r="P4" s="426">
        <f>+(SUM(F:F)/2)-N4</f>
        <v>0</v>
      </c>
    </row>
    <row r="5" spans="1:16" s="171" customFormat="1" x14ac:dyDescent="0.25">
      <c r="A5" s="431">
        <v>2</v>
      </c>
      <c r="B5" s="443"/>
      <c r="C5" s="448"/>
      <c r="D5" s="443"/>
      <c r="E5" s="447"/>
      <c r="F5" s="447"/>
      <c r="G5" s="443"/>
      <c r="H5" s="447"/>
      <c r="I5" s="447"/>
      <c r="J5" s="443"/>
    </row>
    <row r="6" spans="1:16" s="171" customFormat="1" x14ac:dyDescent="0.25">
      <c r="A6" s="431">
        <v>3</v>
      </c>
      <c r="B6" s="443"/>
      <c r="C6" s="448"/>
      <c r="D6" s="443"/>
      <c r="E6" s="447"/>
      <c r="F6" s="447"/>
      <c r="G6" s="443"/>
      <c r="H6" s="447"/>
      <c r="I6" s="447"/>
      <c r="J6" s="443"/>
    </row>
    <row r="7" spans="1:16" s="171" customFormat="1" x14ac:dyDescent="0.25">
      <c r="A7" s="431">
        <v>5</v>
      </c>
      <c r="B7" s="443"/>
      <c r="C7" s="448"/>
      <c r="D7" s="443"/>
      <c r="E7" s="447"/>
      <c r="F7" s="447"/>
      <c r="G7" s="443"/>
      <c r="H7" s="447"/>
      <c r="I7" s="447"/>
      <c r="J7" s="443"/>
    </row>
    <row r="8" spans="1:16" s="171" customFormat="1" x14ac:dyDescent="0.25">
      <c r="A8" s="431">
        <v>6</v>
      </c>
      <c r="B8" s="443"/>
      <c r="C8" s="448"/>
      <c r="D8" s="443"/>
      <c r="E8" s="447"/>
      <c r="F8" s="447"/>
      <c r="G8" s="443"/>
      <c r="H8" s="447"/>
      <c r="I8" s="447"/>
      <c r="J8" s="443"/>
    </row>
    <row r="9" spans="1:16" s="171" customFormat="1" x14ac:dyDescent="0.25">
      <c r="A9" s="431">
        <v>7</v>
      </c>
      <c r="B9" s="443"/>
      <c r="C9" s="448"/>
      <c r="D9" s="443"/>
      <c r="E9" s="447"/>
      <c r="F9" s="447"/>
      <c r="G9" s="443"/>
      <c r="H9" s="447"/>
      <c r="I9" s="447"/>
      <c r="J9" s="443"/>
    </row>
    <row r="10" spans="1:16" s="236" customFormat="1" ht="15" x14ac:dyDescent="0.25">
      <c r="A10" s="432"/>
      <c r="B10" s="437"/>
      <c r="C10" s="433" t="s">
        <v>662</v>
      </c>
      <c r="D10" s="434"/>
      <c r="E10" s="435">
        <f>SUM(E4:E9)</f>
        <v>0</v>
      </c>
      <c r="F10" s="435">
        <f>SUM(F4:F9)</f>
        <v>0</v>
      </c>
      <c r="G10" s="436"/>
      <c r="H10" s="435">
        <f>SUM(H4:H9)</f>
        <v>0</v>
      </c>
      <c r="I10" s="435">
        <f>SUM(I4:I9)</f>
        <v>0</v>
      </c>
      <c r="J10" s="437"/>
    </row>
    <row r="11" spans="1:16" s="171" customFormat="1" x14ac:dyDescent="0.25">
      <c r="A11" s="843" t="s">
        <v>7</v>
      </c>
      <c r="B11" s="843"/>
      <c r="C11" s="843"/>
      <c r="D11" s="843"/>
      <c r="E11" s="843"/>
      <c r="F11" s="843"/>
      <c r="G11" s="843"/>
      <c r="H11" s="843"/>
      <c r="I11" s="843"/>
      <c r="J11" s="843"/>
    </row>
    <row r="12" spans="1:16" s="171" customFormat="1" x14ac:dyDescent="0.25">
      <c r="A12" s="844"/>
      <c r="B12" s="844"/>
      <c r="C12" s="844"/>
      <c r="D12" s="844"/>
      <c r="E12" s="844"/>
      <c r="F12" s="844"/>
      <c r="G12" s="844"/>
      <c r="H12" s="844"/>
      <c r="I12" s="844"/>
      <c r="J12" s="844"/>
    </row>
    <row r="13" spans="1:16" s="171" customFormat="1" x14ac:dyDescent="0.25">
      <c r="A13" s="844"/>
      <c r="B13" s="844"/>
      <c r="C13" s="844"/>
      <c r="D13" s="844"/>
      <c r="E13" s="844"/>
      <c r="F13" s="844"/>
      <c r="G13" s="844"/>
      <c r="H13" s="844"/>
      <c r="I13" s="844"/>
      <c r="J13" s="844"/>
    </row>
    <row r="14" spans="1:16" s="171" customFormat="1" x14ac:dyDescent="0.25">
      <c r="A14" s="844"/>
      <c r="B14" s="844"/>
      <c r="C14" s="844"/>
      <c r="D14" s="844"/>
      <c r="E14" s="844"/>
      <c r="F14" s="844"/>
      <c r="G14" s="844"/>
      <c r="H14" s="844"/>
      <c r="I14" s="844"/>
      <c r="J14" s="844"/>
    </row>
    <row r="15" spans="1:16" s="171" customFormat="1" ht="15" x14ac:dyDescent="0.25">
      <c r="A15" s="845" t="s">
        <v>364</v>
      </c>
      <c r="B15" s="845"/>
      <c r="C15" s="845"/>
      <c r="E15" s="839"/>
      <c r="F15" s="839"/>
      <c r="H15" s="839" t="s">
        <v>663</v>
      </c>
      <c r="I15" s="839"/>
    </row>
    <row r="16" spans="1:16" s="171" customFormat="1" ht="15" x14ac:dyDescent="0.25">
      <c r="C16" s="409"/>
      <c r="E16" s="839"/>
      <c r="F16" s="839"/>
      <c r="H16" s="839" t="str">
        <f>+G1</f>
        <v>IFSCBU</v>
      </c>
      <c r="I16" s="839"/>
    </row>
  </sheetData>
  <sheetProtection password="C5B5" sheet="1" objects="1" scenarios="1" formatCells="0" formatColumns="0" formatRows="0" insertColumns="0" autoFilter="0"/>
  <mergeCells count="9">
    <mergeCell ref="E16:F16"/>
    <mergeCell ref="H16:I16"/>
    <mergeCell ref="A1:F1"/>
    <mergeCell ref="A2:G2"/>
    <mergeCell ref="I2:J2"/>
    <mergeCell ref="A11:J14"/>
    <mergeCell ref="A15:C15"/>
    <mergeCell ref="E15:F15"/>
    <mergeCell ref="H15:I15"/>
  </mergeCells>
  <conditionalFormatting sqref="O4:P4">
    <cfRule type="cellIs" dxfId="9" priority="1" operator="notEqual">
      <formula>0</formula>
    </cfRule>
  </conditionalFormatting>
  <printOptions horizontalCentered="1" verticalCentered="1" gridLines="1"/>
  <pageMargins left="0.15748031496062992" right="0.23622047244094491" top="0.23622047244094491" bottom="0.19685039370078741" header="0.15748031496062992" footer="0.15748031496062992"/>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dimension ref="A1:T37"/>
  <sheetViews>
    <sheetView workbookViewId="0">
      <selection activeCell="K1" sqref="K1"/>
    </sheetView>
    <sheetView workbookViewId="1">
      <selection sqref="A1:H1"/>
    </sheetView>
  </sheetViews>
  <sheetFormatPr defaultRowHeight="12.75" x14ac:dyDescent="0.2"/>
  <cols>
    <col min="1" max="1" width="6.140625" style="374" customWidth="1"/>
    <col min="2" max="2" width="12.85546875" style="374" customWidth="1"/>
    <col min="3" max="3" width="11.42578125" style="374" customWidth="1"/>
    <col min="4" max="4" width="11.28515625" style="374" customWidth="1"/>
    <col min="5" max="5" width="10.85546875" style="374" customWidth="1"/>
    <col min="6" max="6" width="11.140625" style="374" customWidth="1"/>
    <col min="7" max="7" width="11" style="374" customWidth="1"/>
    <col min="8" max="8" width="10.5703125" style="374" customWidth="1"/>
    <col min="9" max="9" width="9.140625" style="374"/>
    <col min="10" max="10" width="10" style="374" customWidth="1"/>
    <col min="11" max="12" width="10.85546875" style="374" customWidth="1"/>
    <col min="13" max="13" width="10.140625" style="374" customWidth="1"/>
    <col min="14" max="14" width="9.7109375" style="374" bestFit="1" customWidth="1"/>
    <col min="15" max="15" width="10.42578125" style="374" customWidth="1"/>
    <col min="16" max="16" width="12.5703125" style="374" customWidth="1"/>
    <col min="17" max="16384" width="9.140625" style="374"/>
  </cols>
  <sheetData>
    <row r="1" spans="1:20" ht="15.75" x14ac:dyDescent="0.25">
      <c r="A1" s="848" t="s">
        <v>0</v>
      </c>
      <c r="B1" s="848"/>
      <c r="C1" s="848"/>
      <c r="D1" s="848"/>
      <c r="E1" s="848"/>
      <c r="F1" s="848"/>
      <c r="G1" s="848"/>
      <c r="H1" s="848"/>
      <c r="I1" s="411" t="s">
        <v>664</v>
      </c>
      <c r="J1" s="411"/>
      <c r="K1" s="452" t="str">
        <f>+'Annex M'!G1</f>
        <v>IFSCBU</v>
      </c>
      <c r="L1" s="452"/>
      <c r="M1" s="411"/>
      <c r="N1" s="411"/>
      <c r="O1" s="411"/>
      <c r="P1" s="411"/>
    </row>
    <row r="2" spans="1:20" ht="15.75" x14ac:dyDescent="0.25">
      <c r="B2" s="387" t="s">
        <v>7</v>
      </c>
      <c r="O2" s="849" t="s">
        <v>665</v>
      </c>
      <c r="P2" s="849"/>
    </row>
    <row r="3" spans="1:20" ht="15.75" x14ac:dyDescent="0.25">
      <c r="B3" s="387"/>
      <c r="O3" s="412"/>
      <c r="P3" s="412"/>
    </row>
    <row r="4" spans="1:20" ht="15.75" x14ac:dyDescent="0.25">
      <c r="A4" s="848" t="s">
        <v>666</v>
      </c>
      <c r="B4" s="848"/>
      <c r="C4" s="848"/>
      <c r="D4" s="848"/>
      <c r="E4" s="848"/>
      <c r="F4" s="848"/>
      <c r="G4" s="848"/>
      <c r="H4" s="848"/>
      <c r="I4" s="848"/>
      <c r="J4" s="848"/>
      <c r="K4" s="848"/>
      <c r="L4" s="848"/>
      <c r="M4" s="850">
        <f>+'Annex M'!H2</f>
        <v>45382</v>
      </c>
      <c r="N4" s="851"/>
      <c r="O4" s="849" t="s">
        <v>667</v>
      </c>
      <c r="P4" s="849"/>
    </row>
    <row r="5" spans="1:20" ht="14.25" x14ac:dyDescent="0.2">
      <c r="S5" s="126"/>
      <c r="T5" s="126"/>
    </row>
    <row r="6" spans="1:20" s="413" customFormat="1" ht="39" customHeight="1" x14ac:dyDescent="0.2">
      <c r="A6" s="427" t="s">
        <v>668</v>
      </c>
      <c r="B6" s="428" t="s">
        <v>669</v>
      </c>
      <c r="C6" s="846" t="s">
        <v>670</v>
      </c>
      <c r="D6" s="846"/>
      <c r="E6" s="846" t="s">
        <v>690</v>
      </c>
      <c r="F6" s="846"/>
      <c r="G6" s="846" t="s">
        <v>691</v>
      </c>
      <c r="H6" s="846"/>
      <c r="I6" s="846" t="s">
        <v>199</v>
      </c>
      <c r="J6" s="846"/>
      <c r="K6" s="846" t="s">
        <v>671</v>
      </c>
      <c r="L6" s="846"/>
      <c r="M6" s="428" t="s">
        <v>672</v>
      </c>
      <c r="N6" s="846" t="s">
        <v>693</v>
      </c>
      <c r="O6" s="846"/>
      <c r="P6" s="847"/>
    </row>
    <row r="7" spans="1:20" x14ac:dyDescent="0.2">
      <c r="A7" s="414"/>
      <c r="B7" s="415"/>
      <c r="C7" s="416" t="s">
        <v>673</v>
      </c>
      <c r="D7" s="416" t="s">
        <v>674</v>
      </c>
      <c r="E7" s="416" t="s">
        <v>673</v>
      </c>
      <c r="F7" s="416" t="s">
        <v>674</v>
      </c>
      <c r="G7" s="416" t="s">
        <v>673</v>
      </c>
      <c r="H7" s="416" t="s">
        <v>674</v>
      </c>
      <c r="I7" s="416" t="s">
        <v>673</v>
      </c>
      <c r="J7" s="416" t="s">
        <v>674</v>
      </c>
      <c r="K7" s="416" t="s">
        <v>673</v>
      </c>
      <c r="L7" s="416" t="s">
        <v>674</v>
      </c>
      <c r="M7" s="415" t="s">
        <v>675</v>
      </c>
      <c r="N7" s="416" t="s">
        <v>673</v>
      </c>
      <c r="O7" s="416" t="s">
        <v>674</v>
      </c>
      <c r="P7" s="417" t="s">
        <v>694</v>
      </c>
    </row>
    <row r="8" spans="1:20" x14ac:dyDescent="0.2">
      <c r="A8" s="418">
        <v>1</v>
      </c>
      <c r="B8" s="418">
        <v>2</v>
      </c>
      <c r="C8" s="418">
        <v>3</v>
      </c>
      <c r="D8" s="418">
        <v>4</v>
      </c>
      <c r="E8" s="418">
        <v>5</v>
      </c>
      <c r="F8" s="418">
        <v>6</v>
      </c>
      <c r="G8" s="418">
        <v>7</v>
      </c>
      <c r="H8" s="418">
        <v>8</v>
      </c>
      <c r="I8" s="418">
        <v>9</v>
      </c>
      <c r="J8" s="418">
        <v>10</v>
      </c>
      <c r="K8" s="418">
        <v>11</v>
      </c>
      <c r="L8" s="418">
        <v>12</v>
      </c>
      <c r="M8" s="418">
        <v>13</v>
      </c>
      <c r="N8" s="418">
        <v>14</v>
      </c>
      <c r="O8" s="418">
        <v>15</v>
      </c>
      <c r="P8" s="418">
        <v>16</v>
      </c>
    </row>
    <row r="9" spans="1:20" ht="27" customHeight="1" x14ac:dyDescent="0.25">
      <c r="A9" s="439">
        <v>1</v>
      </c>
      <c r="B9" s="440"/>
      <c r="C9" s="441"/>
      <c r="D9" s="441"/>
      <c r="E9" s="441"/>
      <c r="F9" s="441"/>
      <c r="G9" s="441"/>
      <c r="H9" s="441"/>
      <c r="I9" s="442"/>
      <c r="J9" s="442"/>
      <c r="K9" s="420">
        <f>C9+E9-G9+I9</f>
        <v>0</v>
      </c>
      <c r="L9" s="420">
        <f>D9+F9-H9+J9</f>
        <v>0</v>
      </c>
      <c r="M9" s="438">
        <f t="shared" ref="M9:M20" si="0">+K9+L9</f>
        <v>0</v>
      </c>
      <c r="N9" s="441"/>
      <c r="O9" s="441"/>
      <c r="P9" s="438">
        <f t="shared" ref="P9:P20" si="1">+N9+O9</f>
        <v>0</v>
      </c>
    </row>
    <row r="10" spans="1:20" ht="15" x14ac:dyDescent="0.25">
      <c r="A10" s="439">
        <v>2</v>
      </c>
      <c r="B10" s="440"/>
      <c r="C10" s="441"/>
      <c r="D10" s="441"/>
      <c r="E10" s="441"/>
      <c r="F10" s="441"/>
      <c r="G10" s="441"/>
      <c r="H10" s="441"/>
      <c r="I10" s="442"/>
      <c r="J10" s="442"/>
      <c r="K10" s="420">
        <f>+C10+E10-G10+I10</f>
        <v>0</v>
      </c>
      <c r="L10" s="420">
        <f>+D10+F10-H10+J10</f>
        <v>0</v>
      </c>
      <c r="M10" s="438">
        <f t="shared" si="0"/>
        <v>0</v>
      </c>
      <c r="N10" s="441"/>
      <c r="O10" s="441"/>
      <c r="P10" s="438">
        <f t="shared" si="1"/>
        <v>0</v>
      </c>
    </row>
    <row r="11" spans="1:20" ht="15" x14ac:dyDescent="0.25">
      <c r="A11" s="439">
        <v>3</v>
      </c>
      <c r="B11" s="440"/>
      <c r="C11" s="441"/>
      <c r="D11" s="441"/>
      <c r="E11" s="441"/>
      <c r="F11" s="441"/>
      <c r="G11" s="441"/>
      <c r="H11" s="441"/>
      <c r="I11" s="442"/>
      <c r="J11" s="442"/>
      <c r="K11" s="420">
        <f>C11+E11-G11+I11</f>
        <v>0</v>
      </c>
      <c r="L11" s="420">
        <f>D11+F11-H11+J11</f>
        <v>0</v>
      </c>
      <c r="M11" s="438">
        <f t="shared" si="0"/>
        <v>0</v>
      </c>
      <c r="N11" s="441"/>
      <c r="O11" s="441"/>
      <c r="P11" s="438">
        <f t="shared" si="1"/>
        <v>0</v>
      </c>
    </row>
    <row r="12" spans="1:20" ht="15" x14ac:dyDescent="0.25">
      <c r="A12" s="439">
        <v>4</v>
      </c>
      <c r="B12" s="439"/>
      <c r="C12" s="441"/>
      <c r="D12" s="441"/>
      <c r="E12" s="441"/>
      <c r="F12" s="441"/>
      <c r="G12" s="441"/>
      <c r="H12" s="441"/>
      <c r="I12" s="442"/>
      <c r="J12" s="442"/>
      <c r="K12" s="420">
        <f t="shared" ref="K12:L20" si="2">+C12+E12-G12+I12</f>
        <v>0</v>
      </c>
      <c r="L12" s="420">
        <f t="shared" si="2"/>
        <v>0</v>
      </c>
      <c r="M12" s="438">
        <f t="shared" si="0"/>
        <v>0</v>
      </c>
      <c r="N12" s="441"/>
      <c r="O12" s="441"/>
      <c r="P12" s="438">
        <f t="shared" si="1"/>
        <v>0</v>
      </c>
    </row>
    <row r="13" spans="1:20" ht="15" x14ac:dyDescent="0.25">
      <c r="A13" s="439">
        <v>5</v>
      </c>
      <c r="B13" s="439"/>
      <c r="C13" s="441"/>
      <c r="D13" s="441"/>
      <c r="E13" s="441"/>
      <c r="F13" s="441"/>
      <c r="G13" s="441"/>
      <c r="H13" s="441"/>
      <c r="I13" s="442"/>
      <c r="J13" s="442"/>
      <c r="K13" s="420">
        <f t="shared" si="2"/>
        <v>0</v>
      </c>
      <c r="L13" s="420">
        <f t="shared" si="2"/>
        <v>0</v>
      </c>
      <c r="M13" s="438">
        <f t="shared" si="0"/>
        <v>0</v>
      </c>
      <c r="N13" s="441"/>
      <c r="O13" s="441"/>
      <c r="P13" s="438">
        <f t="shared" si="1"/>
        <v>0</v>
      </c>
    </row>
    <row r="14" spans="1:20" ht="15" x14ac:dyDescent="0.25">
      <c r="A14" s="439">
        <v>6</v>
      </c>
      <c r="B14" s="439"/>
      <c r="C14" s="441"/>
      <c r="D14" s="441"/>
      <c r="E14" s="441"/>
      <c r="F14" s="441"/>
      <c r="G14" s="441"/>
      <c r="H14" s="441"/>
      <c r="I14" s="442"/>
      <c r="J14" s="442"/>
      <c r="K14" s="420">
        <f t="shared" si="2"/>
        <v>0</v>
      </c>
      <c r="L14" s="420">
        <f t="shared" si="2"/>
        <v>0</v>
      </c>
      <c r="M14" s="438">
        <f t="shared" si="0"/>
        <v>0</v>
      </c>
      <c r="N14" s="441"/>
      <c r="O14" s="441"/>
      <c r="P14" s="438">
        <f t="shared" si="1"/>
        <v>0</v>
      </c>
    </row>
    <row r="15" spans="1:20" ht="15" x14ac:dyDescent="0.25">
      <c r="A15" s="439">
        <v>7</v>
      </c>
      <c r="B15" s="439"/>
      <c r="C15" s="441"/>
      <c r="D15" s="441"/>
      <c r="E15" s="441"/>
      <c r="F15" s="441"/>
      <c r="G15" s="441"/>
      <c r="H15" s="441"/>
      <c r="I15" s="442"/>
      <c r="J15" s="442"/>
      <c r="K15" s="420">
        <f t="shared" si="2"/>
        <v>0</v>
      </c>
      <c r="L15" s="420">
        <f t="shared" si="2"/>
        <v>0</v>
      </c>
      <c r="M15" s="438">
        <f t="shared" si="0"/>
        <v>0</v>
      </c>
      <c r="N15" s="441"/>
      <c r="O15" s="441"/>
      <c r="P15" s="438">
        <f t="shared" si="1"/>
        <v>0</v>
      </c>
    </row>
    <row r="16" spans="1:20" ht="15" x14ac:dyDescent="0.25">
      <c r="A16" s="439">
        <v>8</v>
      </c>
      <c r="B16" s="439"/>
      <c r="C16" s="441"/>
      <c r="D16" s="441"/>
      <c r="E16" s="441"/>
      <c r="F16" s="441"/>
      <c r="G16" s="441"/>
      <c r="H16" s="441"/>
      <c r="I16" s="442"/>
      <c r="J16" s="442"/>
      <c r="K16" s="420">
        <f t="shared" si="2"/>
        <v>0</v>
      </c>
      <c r="L16" s="420">
        <f t="shared" si="2"/>
        <v>0</v>
      </c>
      <c r="M16" s="438">
        <f t="shared" si="0"/>
        <v>0</v>
      </c>
      <c r="N16" s="441"/>
      <c r="O16" s="441"/>
      <c r="P16" s="438">
        <f t="shared" si="1"/>
        <v>0</v>
      </c>
    </row>
    <row r="17" spans="1:16" ht="15" x14ac:dyDescent="0.25">
      <c r="A17" s="439">
        <v>9</v>
      </c>
      <c r="B17" s="439"/>
      <c r="C17" s="441"/>
      <c r="D17" s="441"/>
      <c r="E17" s="441"/>
      <c r="F17" s="441"/>
      <c r="G17" s="441"/>
      <c r="H17" s="441"/>
      <c r="I17" s="442"/>
      <c r="J17" s="442"/>
      <c r="K17" s="420">
        <f t="shared" si="2"/>
        <v>0</v>
      </c>
      <c r="L17" s="420">
        <f t="shared" si="2"/>
        <v>0</v>
      </c>
      <c r="M17" s="438">
        <f t="shared" si="0"/>
        <v>0</v>
      </c>
      <c r="N17" s="441"/>
      <c r="O17" s="441"/>
      <c r="P17" s="438">
        <f t="shared" si="1"/>
        <v>0</v>
      </c>
    </row>
    <row r="18" spans="1:16" ht="15" x14ac:dyDescent="0.25">
      <c r="A18" s="439">
        <v>10</v>
      </c>
      <c r="B18" s="439"/>
      <c r="C18" s="441"/>
      <c r="D18" s="441"/>
      <c r="E18" s="441"/>
      <c r="F18" s="441"/>
      <c r="G18" s="441"/>
      <c r="H18" s="441"/>
      <c r="I18" s="442"/>
      <c r="J18" s="442"/>
      <c r="K18" s="420">
        <f t="shared" si="2"/>
        <v>0</v>
      </c>
      <c r="L18" s="420">
        <f t="shared" si="2"/>
        <v>0</v>
      </c>
      <c r="M18" s="438">
        <f t="shared" si="0"/>
        <v>0</v>
      </c>
      <c r="N18" s="441"/>
      <c r="O18" s="441"/>
      <c r="P18" s="438">
        <f t="shared" si="1"/>
        <v>0</v>
      </c>
    </row>
    <row r="19" spans="1:16" ht="15" x14ac:dyDescent="0.25">
      <c r="A19" s="439">
        <v>11</v>
      </c>
      <c r="B19" s="389"/>
      <c r="C19" s="441"/>
      <c r="D19" s="441"/>
      <c r="E19" s="441"/>
      <c r="F19" s="441"/>
      <c r="G19" s="441"/>
      <c r="H19" s="441"/>
      <c r="I19" s="442"/>
      <c r="J19" s="442"/>
      <c r="K19" s="420">
        <f t="shared" si="2"/>
        <v>0</v>
      </c>
      <c r="L19" s="420">
        <f t="shared" si="2"/>
        <v>0</v>
      </c>
      <c r="M19" s="438">
        <f t="shared" si="0"/>
        <v>0</v>
      </c>
      <c r="N19" s="441"/>
      <c r="O19" s="441"/>
      <c r="P19" s="438">
        <f t="shared" si="1"/>
        <v>0</v>
      </c>
    </row>
    <row r="20" spans="1:16" ht="15" x14ac:dyDescent="0.25">
      <c r="A20" s="439">
        <v>12</v>
      </c>
      <c r="B20" s="389"/>
      <c r="C20" s="441"/>
      <c r="D20" s="441"/>
      <c r="E20" s="441"/>
      <c r="F20" s="441"/>
      <c r="G20" s="441"/>
      <c r="H20" s="441"/>
      <c r="I20" s="442"/>
      <c r="J20" s="442"/>
      <c r="K20" s="420">
        <f t="shared" si="2"/>
        <v>0</v>
      </c>
      <c r="L20" s="420">
        <f t="shared" si="2"/>
        <v>0</v>
      </c>
      <c r="M20" s="438">
        <f t="shared" si="0"/>
        <v>0</v>
      </c>
      <c r="N20" s="441"/>
      <c r="O20" s="441"/>
      <c r="P20" s="438">
        <f t="shared" si="1"/>
        <v>0</v>
      </c>
    </row>
    <row r="21" spans="1:16" x14ac:dyDescent="0.2">
      <c r="A21" s="388"/>
      <c r="B21" s="430" t="s">
        <v>263</v>
      </c>
      <c r="C21" s="420">
        <f t="shared" ref="C21:P21" si="3">SUM(C9:C20)</f>
        <v>0</v>
      </c>
      <c r="D21" s="420">
        <f t="shared" si="3"/>
        <v>0</v>
      </c>
      <c r="E21" s="420">
        <f t="shared" si="3"/>
        <v>0</v>
      </c>
      <c r="F21" s="420">
        <f t="shared" si="3"/>
        <v>0</v>
      </c>
      <c r="G21" s="420">
        <f t="shared" si="3"/>
        <v>0</v>
      </c>
      <c r="H21" s="420">
        <f t="shared" si="3"/>
        <v>0</v>
      </c>
      <c r="I21" s="420">
        <f t="shared" si="3"/>
        <v>0</v>
      </c>
      <c r="J21" s="420">
        <f t="shared" si="3"/>
        <v>0</v>
      </c>
      <c r="K21" s="420">
        <f t="shared" si="3"/>
        <v>0</v>
      </c>
      <c r="L21" s="420">
        <f t="shared" si="3"/>
        <v>0</v>
      </c>
      <c r="M21" s="420">
        <f t="shared" si="3"/>
        <v>0</v>
      </c>
      <c r="N21" s="420">
        <f t="shared" si="3"/>
        <v>0</v>
      </c>
      <c r="O21" s="420">
        <f t="shared" si="3"/>
        <v>0</v>
      </c>
      <c r="P21" s="420">
        <f t="shared" si="3"/>
        <v>0</v>
      </c>
    </row>
    <row r="22" spans="1:16" x14ac:dyDescent="0.2">
      <c r="B22" s="387"/>
      <c r="C22" s="419"/>
      <c r="D22" s="419"/>
      <c r="E22" s="419"/>
      <c r="F22" s="419"/>
      <c r="G22" s="419"/>
      <c r="H22" s="419"/>
      <c r="I22" s="419"/>
      <c r="J22" s="419"/>
      <c r="K22" s="419"/>
      <c r="L22" s="419"/>
      <c r="M22" s="419"/>
      <c r="N22" s="419"/>
      <c r="O22" s="419"/>
      <c r="P22" s="419"/>
    </row>
    <row r="23" spans="1:16" x14ac:dyDescent="0.2">
      <c r="A23" s="374" t="s">
        <v>676</v>
      </c>
    </row>
    <row r="24" spans="1:16" x14ac:dyDescent="0.2">
      <c r="A24" s="374" t="s">
        <v>677</v>
      </c>
      <c r="B24" s="387"/>
    </row>
    <row r="25" spans="1:16" x14ac:dyDescent="0.2">
      <c r="A25" s="374" t="s">
        <v>678</v>
      </c>
      <c r="B25" s="387"/>
    </row>
    <row r="26" spans="1:16" x14ac:dyDescent="0.2">
      <c r="A26" s="374" t="s">
        <v>679</v>
      </c>
      <c r="B26" s="387"/>
    </row>
    <row r="27" spans="1:16" x14ac:dyDescent="0.2">
      <c r="A27" s="374" t="s">
        <v>680</v>
      </c>
      <c r="B27" s="387"/>
    </row>
    <row r="28" spans="1:16" x14ac:dyDescent="0.2">
      <c r="A28" s="374" t="s">
        <v>681</v>
      </c>
      <c r="B28" s="387"/>
    </row>
    <row r="31" spans="1:16" s="387" customFormat="1" x14ac:dyDescent="0.2">
      <c r="A31" s="387" t="s">
        <v>682</v>
      </c>
      <c r="B31" s="453"/>
      <c r="I31" s="387" t="s">
        <v>364</v>
      </c>
      <c r="N31" s="387" t="s">
        <v>10</v>
      </c>
    </row>
    <row r="32" spans="1:16" x14ac:dyDescent="0.2">
      <c r="N32" s="374" t="str">
        <f>+K1</f>
        <v>IFSCBU</v>
      </c>
    </row>
    <row r="36" spans="2:16" x14ac:dyDescent="0.2">
      <c r="B36" s="374" t="s">
        <v>592</v>
      </c>
      <c r="C36" s="374">
        <f>+'Ret 6A'!B24</f>
        <v>0</v>
      </c>
      <c r="D36" s="374">
        <f>+'Ret 6A'!B25</f>
        <v>0</v>
      </c>
      <c r="E36" s="374">
        <f>+SUM('Ret 6A'!E24:G24)</f>
        <v>0</v>
      </c>
      <c r="F36" s="374">
        <f>+SUM('Ret 6A'!E25:G25)</f>
        <v>0</v>
      </c>
      <c r="G36" s="374">
        <f>+SUM('Ret 6A'!H24:I24)</f>
        <v>0</v>
      </c>
      <c r="H36" s="374">
        <f>+SUM('Ret 6A'!H25:I25)</f>
        <v>0</v>
      </c>
      <c r="I36" s="374">
        <f>+'Ret 6A'!C24</f>
        <v>0</v>
      </c>
      <c r="J36" s="374">
        <f>+'Ret 6A'!C25</f>
        <v>0</v>
      </c>
      <c r="K36" s="374">
        <f>+'Ret 6A'!J24</f>
        <v>0</v>
      </c>
      <c r="L36" s="374">
        <f>+'Ret 6A'!J25</f>
        <v>0</v>
      </c>
      <c r="M36" s="374">
        <f>+K36+L36</f>
        <v>0</v>
      </c>
      <c r="N36" s="374">
        <f>+'Ret 6A'!L24</f>
        <v>0</v>
      </c>
      <c r="O36" s="374">
        <f>+'Ret 6A'!L25</f>
        <v>0</v>
      </c>
      <c r="P36" s="374">
        <f>+N36+O36</f>
        <v>0</v>
      </c>
    </row>
    <row r="37" spans="2:16" x14ac:dyDescent="0.2">
      <c r="B37" s="374" t="s">
        <v>582</v>
      </c>
      <c r="C37" s="419">
        <f>+C21-C36</f>
        <v>0</v>
      </c>
      <c r="D37" s="419">
        <f t="shared" ref="D37:P37" si="4">+D21-D36</f>
        <v>0</v>
      </c>
      <c r="E37" s="419">
        <f t="shared" si="4"/>
        <v>0</v>
      </c>
      <c r="F37" s="419">
        <f t="shared" si="4"/>
        <v>0</v>
      </c>
      <c r="G37" s="419">
        <f t="shared" si="4"/>
        <v>0</v>
      </c>
      <c r="H37" s="419">
        <f t="shared" si="4"/>
        <v>0</v>
      </c>
      <c r="I37" s="419">
        <f t="shared" si="4"/>
        <v>0</v>
      </c>
      <c r="J37" s="419">
        <f t="shared" si="4"/>
        <v>0</v>
      </c>
      <c r="K37" s="419">
        <f t="shared" si="4"/>
        <v>0</v>
      </c>
      <c r="L37" s="419">
        <f t="shared" si="4"/>
        <v>0</v>
      </c>
      <c r="M37" s="419">
        <f t="shared" si="4"/>
        <v>0</v>
      </c>
      <c r="N37" s="419">
        <f t="shared" si="4"/>
        <v>0</v>
      </c>
      <c r="O37" s="419">
        <f t="shared" si="4"/>
        <v>0</v>
      </c>
      <c r="P37" s="419">
        <f t="shared" si="4"/>
        <v>0</v>
      </c>
    </row>
  </sheetData>
  <sheetProtection password="C5B5" sheet="1" objects="1" scenarios="1" formatCells="0" formatColumns="0" formatRows="0" insertColumns="0" autoFilter="0"/>
  <mergeCells count="11">
    <mergeCell ref="N6:P6"/>
    <mergeCell ref="A1:H1"/>
    <mergeCell ref="O2:P2"/>
    <mergeCell ref="A4:L4"/>
    <mergeCell ref="M4:N4"/>
    <mergeCell ref="O4:P4"/>
    <mergeCell ref="C6:D6"/>
    <mergeCell ref="E6:F6"/>
    <mergeCell ref="G6:H6"/>
    <mergeCell ref="I6:J6"/>
    <mergeCell ref="K6:L6"/>
  </mergeCells>
  <conditionalFormatting sqref="C37:P37">
    <cfRule type="cellIs" dxfId="8" priority="1" operator="notEqual">
      <formula>0</formula>
    </cfRule>
  </conditionalFormatting>
  <printOptions gridLines="1"/>
  <pageMargins left="0.28999999999999998" right="0.17" top="1" bottom="1" header="0.5" footer="0.5"/>
  <pageSetup paperSize="9" scale="82" orientation="landscape" blackAndWhite="1" horizontalDpi="300" verticalDpi="300" r:id="rId1"/>
  <headerFooter alignWithMargins="0">
    <oddHeader xml:space="preserve">&amp;CBANK OF BARODA
</oddHeader>
    <oddFooter>&amp;L&amp;D&amp;C&amp;F - &amp;A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
  <dimension ref="A1:D299"/>
  <sheetViews>
    <sheetView workbookViewId="0"/>
    <sheetView workbookViewId="1"/>
  </sheetViews>
  <sheetFormatPr defaultRowHeight="15" x14ac:dyDescent="0.25"/>
  <sheetData>
    <row r="1" spans="1:4" x14ac:dyDescent="0.25">
      <c r="A1" t="s">
        <v>3</v>
      </c>
      <c r="B1" t="s">
        <v>607</v>
      </c>
      <c r="C1" t="s">
        <v>608</v>
      </c>
      <c r="D1" t="s">
        <v>607</v>
      </c>
    </row>
    <row r="2" spans="1:4" x14ac:dyDescent="0.25">
      <c r="A2">
        <v>6011</v>
      </c>
      <c r="B2" t="e">
        <f>IF(VLOOKUP(A2,'Input EWGL GL'!D:D,3,0)=0,IF(VLOOKUP(A2,'Input EWGL GL'!D:D,3,0)="X X X",VLOOKUP(A2,'Input EWGL GL'!D:D,2,0)))</f>
        <v>#N/A</v>
      </c>
    </row>
    <row r="3" spans="1:4" x14ac:dyDescent="0.25">
      <c r="A3">
        <v>6003</v>
      </c>
      <c r="B3" t="e">
        <f>IF(VLOOKUP(A3,'Input EWGL GL'!D:D,3,0)=0,VLOOKUP(A3,'Input EWGL GL'!D:D,2,0))</f>
        <v>#N/A</v>
      </c>
    </row>
    <row r="4" spans="1:4" x14ac:dyDescent="0.25">
      <c r="A4">
        <v>6050</v>
      </c>
      <c r="B4" t="e">
        <f>IF(VLOOKUP(A4,'Input EWGL GL'!D:D,3,0)=0,VLOOKUP(A4,'Input EWGL GL'!D:D,2,0))</f>
        <v>#N/A</v>
      </c>
    </row>
    <row r="5" spans="1:4" x14ac:dyDescent="0.25">
      <c r="A5">
        <v>6060</v>
      </c>
      <c r="B5" t="e">
        <f>IF(VLOOKUP(A5,'Input EWGL GL'!D:D,3,0)=0,VLOOKUP(A5,'Input EWGL GL'!D:D,2,0))</f>
        <v>#N/A</v>
      </c>
    </row>
    <row r="6" spans="1:4" x14ac:dyDescent="0.25">
      <c r="A6">
        <v>6105</v>
      </c>
      <c r="B6" t="e">
        <f>IF(VLOOKUP(A6,'Input EWGL GL'!D:D,3,0)=0,VLOOKUP(A6,'Input EWGL GL'!D:D,2,0))</f>
        <v>#N/A</v>
      </c>
    </row>
    <row r="7" spans="1:4" x14ac:dyDescent="0.25">
      <c r="A7">
        <v>6110</v>
      </c>
      <c r="B7" t="e">
        <f>IF(VLOOKUP(A7,'Input EWGL GL'!D:D,3,0)=0,VLOOKUP(A7,'Input EWGL GL'!D:D,2,0))</f>
        <v>#N/A</v>
      </c>
    </row>
    <row r="8" spans="1:4" x14ac:dyDescent="0.25">
      <c r="A8">
        <v>6115</v>
      </c>
      <c r="B8" t="e">
        <f>IF(VLOOKUP(A8,'Input EWGL GL'!D:D,3,0)=0,VLOOKUP(A8,'Input EWGL GL'!D:D,2,0))</f>
        <v>#N/A</v>
      </c>
    </row>
    <row r="9" spans="1:4" x14ac:dyDescent="0.25">
      <c r="A9">
        <v>6116</v>
      </c>
      <c r="B9" t="e">
        <f>IF(VLOOKUP(A9,'Input EWGL GL'!D:D,3,0)=0,VLOOKUP(A9,'Input EWGL GL'!D:D,2,0))</f>
        <v>#N/A</v>
      </c>
    </row>
    <row r="10" spans="1:4" x14ac:dyDescent="0.25">
      <c r="A10">
        <v>6120</v>
      </c>
      <c r="B10" t="e">
        <f>IF(VLOOKUP(A10,'Input EWGL GL'!D:D,3,0)=0,VLOOKUP(A10,'Input EWGL GL'!D:D,2,0))</f>
        <v>#N/A</v>
      </c>
    </row>
    <row r="11" spans="1:4" x14ac:dyDescent="0.25">
      <c r="A11">
        <v>6122</v>
      </c>
      <c r="B11" t="e">
        <f>IF(VLOOKUP(A11,'Input EWGL GL'!D:D,3,0)=0,VLOOKUP(A11,'Input EWGL GL'!D:D,2,0))</f>
        <v>#N/A</v>
      </c>
    </row>
    <row r="12" spans="1:4" x14ac:dyDescent="0.25">
      <c r="A12">
        <v>3010</v>
      </c>
      <c r="B12" t="e">
        <f>IF(VLOOKUP(A12,'Input EWGL GL'!D:D,3,0)=0,VLOOKUP(A12,'Input EWGL GL'!D:D,2,0))</f>
        <v>#N/A</v>
      </c>
    </row>
    <row r="13" spans="1:4" x14ac:dyDescent="0.25">
      <c r="A13">
        <v>3020</v>
      </c>
      <c r="B13" t="e">
        <f>IF(VLOOKUP(A13,'Input EWGL GL'!D:D,3,0)=0,VLOOKUP(A13,'Input EWGL GL'!D:D,2,0))</f>
        <v>#N/A</v>
      </c>
    </row>
    <row r="14" spans="1:4" x14ac:dyDescent="0.25">
      <c r="A14">
        <v>3030</v>
      </c>
      <c r="B14" t="e">
        <f>IF(VLOOKUP(A14,'Input EWGL GL'!D:D,3,0)=0,VLOOKUP(A14,'Input EWGL GL'!D:D,2,0))</f>
        <v>#N/A</v>
      </c>
    </row>
    <row r="15" spans="1:4" x14ac:dyDescent="0.25">
      <c r="A15">
        <v>3040</v>
      </c>
      <c r="B15" t="e">
        <f>IF(VLOOKUP(A15,'Input EWGL GL'!D:D,3,0)=0,VLOOKUP(A15,'Input EWGL GL'!D:D,2,0))</f>
        <v>#N/A</v>
      </c>
    </row>
    <row r="16" spans="1:4" x14ac:dyDescent="0.25">
      <c r="A16">
        <v>3095</v>
      </c>
      <c r="B16" t="e">
        <f>IF(VLOOKUP(A16,'Input EWGL GL'!D:D,3,0)=0,VLOOKUP(A16,'Input EWGL GL'!D:D,2,0))</f>
        <v>#N/A</v>
      </c>
    </row>
    <row r="17" spans="1:2" x14ac:dyDescent="0.25">
      <c r="A17">
        <v>3155</v>
      </c>
      <c r="B17" t="e">
        <f>IF(VLOOKUP(A17,'Input EWGL GL'!D:D,3,0)=0,VLOOKUP(A17,'Input EWGL GL'!D:D,2,0))</f>
        <v>#N/A</v>
      </c>
    </row>
    <row r="18" spans="1:2" x14ac:dyDescent="0.25">
      <c r="A18">
        <v>3160</v>
      </c>
      <c r="B18" t="e">
        <f>IF(VLOOKUP(A18,'Input EWGL GL'!D:D,3,0)=0,VLOOKUP(A18,'Input EWGL GL'!D:D,2,0))</f>
        <v>#N/A</v>
      </c>
    </row>
    <row r="19" spans="1:2" x14ac:dyDescent="0.25">
      <c r="A19">
        <v>3170</v>
      </c>
      <c r="B19" t="e">
        <f>IF(VLOOKUP(A19,'Input EWGL GL'!D:D,3,0)=0,VLOOKUP(A19,'Input EWGL GL'!D:D,2,0))</f>
        <v>#N/A</v>
      </c>
    </row>
    <row r="20" spans="1:2" x14ac:dyDescent="0.25">
      <c r="A20">
        <v>6180</v>
      </c>
      <c r="B20" t="e">
        <f>IF(VLOOKUP(A20,'Input EWGL GL'!D:D,3,0)=0,VLOOKUP(A20,'Input EWGL GL'!D:D,2,0))</f>
        <v>#N/A</v>
      </c>
    </row>
    <row r="21" spans="1:2" x14ac:dyDescent="0.25">
      <c r="A21">
        <v>5280</v>
      </c>
      <c r="B21" t="e">
        <f>IF(VLOOKUP(A21,'Input EWGL GL'!D:D,3,0)=0,VLOOKUP(A21,'Input EWGL GL'!D:D,2,0))</f>
        <v>#N/A</v>
      </c>
    </row>
    <row r="22" spans="1:2" x14ac:dyDescent="0.25">
      <c r="A22">
        <v>5287</v>
      </c>
      <c r="B22" t="e">
        <f>IF(VLOOKUP(A22,'Input EWGL GL'!D:D,3,0)=0,VLOOKUP(A22,'Input EWGL GL'!D:D,2,0))</f>
        <v>#N/A</v>
      </c>
    </row>
    <row r="23" spans="1:2" x14ac:dyDescent="0.25">
      <c r="A23">
        <v>6001</v>
      </c>
      <c r="B23" t="e">
        <f>IF(VLOOKUP(A23,'Input EWGL GL'!D:D,3,0)=0,VLOOKUP(A23,'Input EWGL GL'!D:D,2,0))</f>
        <v>#N/A</v>
      </c>
    </row>
    <row r="24" spans="1:2" x14ac:dyDescent="0.25">
      <c r="A24">
        <v>6009</v>
      </c>
      <c r="B24" t="e">
        <f>IF(VLOOKUP(A24,'Input EWGL GL'!D:D,3,0)=0,VLOOKUP(A24,'Input EWGL GL'!D:D,2,0))</f>
        <v>#N/A</v>
      </c>
    </row>
    <row r="25" spans="1:2" x14ac:dyDescent="0.25">
      <c r="A25">
        <v>6012</v>
      </c>
      <c r="B25" t="e">
        <f>IF(VLOOKUP(A25,'Input EWGL GL'!D:D,3,0)=0,VLOOKUP(A25,'Input EWGL GL'!D:D,2,0))</f>
        <v>#N/A</v>
      </c>
    </row>
    <row r="26" spans="1:2" x14ac:dyDescent="0.25">
      <c r="A26">
        <v>6013</v>
      </c>
      <c r="B26" t="e">
        <f>IF(VLOOKUP(A26,'Input EWGL GL'!D:D,3,0)=0,VLOOKUP(A26,'Input EWGL GL'!D:D,2,0))</f>
        <v>#N/A</v>
      </c>
    </row>
    <row r="27" spans="1:2" x14ac:dyDescent="0.25">
      <c r="A27">
        <v>6015</v>
      </c>
      <c r="B27" t="e">
        <f>IF(VLOOKUP(A27,'Input EWGL GL'!D:D,3,0)=0,VLOOKUP(A27,'Input EWGL GL'!D:D,2,0))</f>
        <v>#N/A</v>
      </c>
    </row>
    <row r="28" spans="1:2" x14ac:dyDescent="0.25">
      <c r="A28">
        <v>6016</v>
      </c>
      <c r="B28" t="e">
        <f>IF(VLOOKUP(A28,'Input EWGL GL'!D:D,3,0)=0,VLOOKUP(A28,'Input EWGL GL'!D:D,2,0))</f>
        <v>#N/A</v>
      </c>
    </row>
    <row r="29" spans="1:2" x14ac:dyDescent="0.25">
      <c r="A29">
        <v>6002</v>
      </c>
      <c r="B29" t="e">
        <f>IF(VLOOKUP(A29,'Input EWGL GL'!D:D,3,0)=0,VLOOKUP(A29,'Input EWGL GL'!D:D,2,0))</f>
        <v>#N/A</v>
      </c>
    </row>
    <row r="30" spans="1:2" x14ac:dyDescent="0.25">
      <c r="A30">
        <v>6014</v>
      </c>
      <c r="B30" t="e">
        <f>IF(VLOOKUP(A30,'Input EWGL GL'!D:D,3,0)=0,VLOOKUP(A30,'Input EWGL GL'!D:D,2,0))</f>
        <v>#N/A</v>
      </c>
    </row>
    <row r="31" spans="1:2" x14ac:dyDescent="0.25">
      <c r="A31">
        <v>6017</v>
      </c>
      <c r="B31" t="e">
        <f>IF(VLOOKUP(A31,'Input EWGL GL'!D:D,3,0)=0,VLOOKUP(A31,'Input EWGL GL'!D:D,2,0))</f>
        <v>#N/A</v>
      </c>
    </row>
    <row r="32" spans="1:2" x14ac:dyDescent="0.25">
      <c r="A32">
        <v>6018</v>
      </c>
      <c r="B32" t="e">
        <f>IF(VLOOKUP(A32,'Input EWGL GL'!D:D,3,0)=0,VLOOKUP(A32,'Input EWGL GL'!D:D,2,0))</f>
        <v>#N/A</v>
      </c>
    </row>
    <row r="33" spans="1:2" x14ac:dyDescent="0.25">
      <c r="A33">
        <v>6019</v>
      </c>
      <c r="B33" t="e">
        <f>IF(VLOOKUP(A33,'Input EWGL GL'!D:D,3,0)=0,VLOOKUP(A33,'Input EWGL GL'!D:D,2,0))</f>
        <v>#N/A</v>
      </c>
    </row>
    <row r="34" spans="1:2" x14ac:dyDescent="0.25">
      <c r="A34">
        <v>6023</v>
      </c>
      <c r="B34" t="e">
        <f>IF(VLOOKUP(A34,'Input EWGL GL'!D:D,3,0)=0,VLOOKUP(A34,'Input EWGL GL'!D:D,2,0))</f>
        <v>#N/A</v>
      </c>
    </row>
    <row r="35" spans="1:2" x14ac:dyDescent="0.25">
      <c r="A35">
        <v>6024</v>
      </c>
      <c r="B35" t="e">
        <f>IF(VLOOKUP(A35,'Input EWGL GL'!D:D,3,0)=0,VLOOKUP(A35,'Input EWGL GL'!D:D,2,0))</f>
        <v>#N/A</v>
      </c>
    </row>
    <row r="36" spans="1:2" x14ac:dyDescent="0.25">
      <c r="A36">
        <v>6028</v>
      </c>
      <c r="B36" t="e">
        <f>IF(VLOOKUP(A36,'Input EWGL GL'!D:D,3,0)=0,VLOOKUP(A36,'Input EWGL GL'!D:D,2,0))</f>
        <v>#N/A</v>
      </c>
    </row>
    <row r="37" spans="1:2" x14ac:dyDescent="0.25">
      <c r="A37">
        <v>6029</v>
      </c>
      <c r="B37" t="e">
        <f>IF(VLOOKUP(A37,'Input EWGL GL'!D:D,3,0)=0,VLOOKUP(A37,'Input EWGL GL'!D:D,2,0))</f>
        <v>#N/A</v>
      </c>
    </row>
    <row r="38" spans="1:2" x14ac:dyDescent="0.25">
      <c r="A38">
        <v>6021</v>
      </c>
      <c r="B38" t="e">
        <f>IF(VLOOKUP(A38,'Input EWGL GL'!D:D,3,0)=0,VLOOKUP(A38,'Input EWGL GL'!D:D,2,0))</f>
        <v>#N/A</v>
      </c>
    </row>
    <row r="39" spans="1:2" x14ac:dyDescent="0.25">
      <c r="A39">
        <v>6003</v>
      </c>
      <c r="B39" t="e">
        <f>IF(VLOOKUP(A39,'Input EWGL GL'!D:D,3,0)=0,VLOOKUP(A39,'Input EWGL GL'!D:D,2,0))</f>
        <v>#N/A</v>
      </c>
    </row>
    <row r="40" spans="1:2" x14ac:dyDescent="0.25">
      <c r="A40">
        <v>4010</v>
      </c>
      <c r="B40" t="e">
        <f>IF(VLOOKUP(A40,'Input EWGL GL'!D:D,3,0)=0,VLOOKUP(A40,'Input EWGL GL'!D:D,2,0))</f>
        <v>#N/A</v>
      </c>
    </row>
    <row r="41" spans="1:2" x14ac:dyDescent="0.25">
      <c r="A41" t="s">
        <v>14</v>
      </c>
      <c r="B41" t="e">
        <f>IF(VLOOKUP(A41,'Input EWGL GL'!D:D,3,0)=0,VLOOKUP(A41,'Input EWGL GL'!D:D,2,0))</f>
        <v>#N/A</v>
      </c>
    </row>
    <row r="42" spans="1:2" x14ac:dyDescent="0.25">
      <c r="A42">
        <v>4020</v>
      </c>
      <c r="B42" t="e">
        <f>IF(VLOOKUP(A42,'Input EWGL GL'!D:D,3,0)=0,VLOOKUP(A42,'Input EWGL GL'!D:D,2,0))</f>
        <v>#N/A</v>
      </c>
    </row>
    <row r="43" spans="1:2" x14ac:dyDescent="0.25">
      <c r="A43">
        <v>4025</v>
      </c>
      <c r="B43" t="e">
        <f>IF(VLOOKUP(A43,'Input EWGL GL'!D:D,3,0)=0,VLOOKUP(A43,'Input EWGL GL'!D:D,2,0))</f>
        <v>#N/A</v>
      </c>
    </row>
    <row r="44" spans="1:2" x14ac:dyDescent="0.25">
      <c r="A44">
        <v>4040</v>
      </c>
      <c r="B44" t="e">
        <f>IF(VLOOKUP(A44,'Input EWGL GL'!D:D,3,0)=0,VLOOKUP(A44,'Input EWGL GL'!D:D,2,0))</f>
        <v>#N/A</v>
      </c>
    </row>
    <row r="45" spans="1:2" x14ac:dyDescent="0.25">
      <c r="A45">
        <v>4050</v>
      </c>
      <c r="B45" t="e">
        <f>IF(VLOOKUP(A45,'Input EWGL GL'!D:D,3,0)=0,VLOOKUP(A45,'Input EWGL GL'!D:D,2,0))</f>
        <v>#N/A</v>
      </c>
    </row>
    <row r="46" spans="1:2" x14ac:dyDescent="0.25">
      <c r="A46">
        <v>4055</v>
      </c>
      <c r="B46" t="e">
        <f>IF(VLOOKUP(A46,'Input EWGL GL'!D:D,3,0)=0,VLOOKUP(A46,'Input EWGL GL'!D:D,2,0))</f>
        <v>#N/A</v>
      </c>
    </row>
    <row r="47" spans="1:2" x14ac:dyDescent="0.25">
      <c r="A47">
        <v>4070</v>
      </c>
      <c r="B47" t="e">
        <f>IF(VLOOKUP(A47,'Input EWGL GL'!D:D,3,0)=0,VLOOKUP(A47,'Input EWGL GL'!D:D,2,0))</f>
        <v>#N/A</v>
      </c>
    </row>
    <row r="48" spans="1:2" x14ac:dyDescent="0.25">
      <c r="A48">
        <v>4072</v>
      </c>
      <c r="B48" t="e">
        <f>IF(VLOOKUP(A48,'Input EWGL GL'!D:D,3,0)=0,VLOOKUP(A48,'Input EWGL GL'!D:D,2,0))</f>
        <v>#N/A</v>
      </c>
    </row>
    <row r="49" spans="1:2" x14ac:dyDescent="0.25">
      <c r="A49">
        <v>4080</v>
      </c>
      <c r="B49" t="e">
        <f>IF(VLOOKUP(A49,'Input EWGL GL'!D:D,3,0)=0,VLOOKUP(A49,'Input EWGL GL'!D:D,2,0))</f>
        <v>#N/A</v>
      </c>
    </row>
    <row r="50" spans="1:2" x14ac:dyDescent="0.25">
      <c r="A50">
        <v>4090</v>
      </c>
      <c r="B50" t="e">
        <f>IF(VLOOKUP(A50,'Input EWGL GL'!D:D,3,0)=0,VLOOKUP(A50,'Input EWGL GL'!D:D,2,0))</f>
        <v>#N/A</v>
      </c>
    </row>
    <row r="51" spans="1:2" x14ac:dyDescent="0.25">
      <c r="A51">
        <v>4133</v>
      </c>
      <c r="B51" t="e">
        <f>IF(VLOOKUP(A51,'Input EWGL GL'!D:D,3,0)=0,VLOOKUP(A51,'Input EWGL GL'!D:D,2,0))</f>
        <v>#N/A</v>
      </c>
    </row>
    <row r="52" spans="1:2" x14ac:dyDescent="0.25">
      <c r="A52">
        <v>6010</v>
      </c>
      <c r="B52" t="e">
        <f>IF(VLOOKUP(A52,'Input EWGL GL'!D:D,3,0)=0,VLOOKUP(A52,'Input EWGL GL'!D:D,2,0))</f>
        <v>#N/A</v>
      </c>
    </row>
    <row r="53" spans="1:2" x14ac:dyDescent="0.25">
      <c r="A53">
        <v>6005</v>
      </c>
      <c r="B53" t="e">
        <f>IF(VLOOKUP(A53,'Input EWGL GL'!D:D,3,0)=0,VLOOKUP(A53,'Input EWGL GL'!D:D,2,0))</f>
        <v>#N/A</v>
      </c>
    </row>
    <row r="54" spans="1:2" x14ac:dyDescent="0.25">
      <c r="A54">
        <v>6007</v>
      </c>
      <c r="B54" t="e">
        <f>IF(VLOOKUP(A54,'Input EWGL GL'!D:D,3,0)=0,VLOOKUP(A54,'Input EWGL GL'!D:D,2,0))</f>
        <v>#N/A</v>
      </c>
    </row>
    <row r="55" spans="1:2" x14ac:dyDescent="0.25">
      <c r="A55">
        <v>4136</v>
      </c>
      <c r="B55" t="e">
        <f>IF(VLOOKUP(A55,'Input EWGL GL'!D:D,3,0)=0,VLOOKUP(A55,'Input EWGL GL'!D:D,2,0))</f>
        <v>#N/A</v>
      </c>
    </row>
    <row r="56" spans="1:2" x14ac:dyDescent="0.25">
      <c r="A56">
        <v>6020</v>
      </c>
      <c r="B56" t="e">
        <f>IF(VLOOKUP(A56,'Input EWGL GL'!D:D,3,0)=0,VLOOKUP(A56,'Input EWGL GL'!D:D,2,0))</f>
        <v>#N/A</v>
      </c>
    </row>
    <row r="57" spans="1:2" x14ac:dyDescent="0.25">
      <c r="A57" t="s">
        <v>17</v>
      </c>
      <c r="B57" t="e">
        <f>IF(VLOOKUP(A57,'Input EWGL GL'!D:D,3,0)=0,VLOOKUP(A57,'Input EWGL GL'!D:D,2,0))</f>
        <v>#N/A</v>
      </c>
    </row>
    <row r="58" spans="1:2" x14ac:dyDescent="0.25">
      <c r="A58">
        <v>4140</v>
      </c>
      <c r="B58" t="e">
        <f>IF(VLOOKUP(A58,'Input EWGL GL'!D:D,3,0)=0,VLOOKUP(A58,'Input EWGL GL'!D:D,2,0))</f>
        <v>#N/A</v>
      </c>
    </row>
    <row r="59" spans="1:2" x14ac:dyDescent="0.25">
      <c r="A59">
        <v>4145</v>
      </c>
      <c r="B59" t="e">
        <f>IF(VLOOKUP(A59,'Input EWGL GL'!D:D,3,0)=0,VLOOKUP(A59,'Input EWGL GL'!D:D,2,0))</f>
        <v>#N/A</v>
      </c>
    </row>
    <row r="60" spans="1:2" x14ac:dyDescent="0.25">
      <c r="A60" t="s">
        <v>18</v>
      </c>
      <c r="B60" t="e">
        <f>IF(VLOOKUP(A60,'Input EWGL GL'!D:D,3,0)=0,VLOOKUP(A60,'Input EWGL GL'!D:D,2,0))</f>
        <v>#N/A</v>
      </c>
    </row>
    <row r="61" spans="1:2" x14ac:dyDescent="0.25">
      <c r="A61">
        <v>4180</v>
      </c>
      <c r="B61" t="e">
        <f>IF(VLOOKUP(A61,'Input EWGL GL'!D:D,3,0)=0,VLOOKUP(A61,'Input EWGL GL'!D:D,2,0))</f>
        <v>#N/A</v>
      </c>
    </row>
    <row r="62" spans="1:2" x14ac:dyDescent="0.25">
      <c r="A62">
        <v>4185</v>
      </c>
      <c r="B62" t="e">
        <f>IF(VLOOKUP(A62,'Input EWGL GL'!D:D,3,0)=0,VLOOKUP(A62,'Input EWGL GL'!D:D,2,0))</f>
        <v>#N/A</v>
      </c>
    </row>
    <row r="63" spans="1:2" x14ac:dyDescent="0.25">
      <c r="A63">
        <v>4190</v>
      </c>
      <c r="B63" t="e">
        <f>IF(VLOOKUP(A63,'Input EWGL GL'!D:D,3,0)=0,VLOOKUP(A63,'Input EWGL GL'!D:D,2,0))</f>
        <v>#N/A</v>
      </c>
    </row>
    <row r="64" spans="1:2" x14ac:dyDescent="0.25">
      <c r="A64">
        <v>4195</v>
      </c>
      <c r="B64" t="e">
        <f>IF(VLOOKUP(A64,'Input EWGL GL'!D:D,3,0)=0,VLOOKUP(A64,'Input EWGL GL'!D:D,2,0))</f>
        <v>#N/A</v>
      </c>
    </row>
    <row r="65" spans="1:2" x14ac:dyDescent="0.25">
      <c r="A65">
        <v>4200</v>
      </c>
      <c r="B65" t="e">
        <f>IF(VLOOKUP(A65,'Input EWGL GL'!D:D,3,0)=0,VLOOKUP(A65,'Input EWGL GL'!D:D,2,0))</f>
        <v>#N/A</v>
      </c>
    </row>
    <row r="66" spans="1:2" x14ac:dyDescent="0.25">
      <c r="A66">
        <v>4210</v>
      </c>
      <c r="B66" t="e">
        <f>IF(VLOOKUP(A66,'Input EWGL GL'!D:D,3,0)=0,VLOOKUP(A66,'Input EWGL GL'!D:D,2,0))</f>
        <v>#N/A</v>
      </c>
    </row>
    <row r="67" spans="1:2" x14ac:dyDescent="0.25">
      <c r="A67">
        <v>6030</v>
      </c>
      <c r="B67" t="e">
        <f>IF(VLOOKUP(A67,'Input EWGL GL'!D:D,3,0)=0,VLOOKUP(A67,'Input EWGL GL'!D:D,2,0))</f>
        <v>#N/A</v>
      </c>
    </row>
    <row r="68" spans="1:2" x14ac:dyDescent="0.25">
      <c r="A68">
        <v>6025</v>
      </c>
      <c r="B68" t="e">
        <f>IF(VLOOKUP(A68,'Input EWGL GL'!D:D,3,0)=0,VLOOKUP(A68,'Input EWGL GL'!D:D,2,0))</f>
        <v>#N/A</v>
      </c>
    </row>
    <row r="69" spans="1:2" x14ac:dyDescent="0.25">
      <c r="A69">
        <v>6027</v>
      </c>
      <c r="B69" t="e">
        <f>IF(VLOOKUP(A69,'Input EWGL GL'!D:D,3,0)=0,VLOOKUP(A69,'Input EWGL GL'!D:D,2,0))</f>
        <v>#N/A</v>
      </c>
    </row>
    <row r="70" spans="1:2" x14ac:dyDescent="0.25">
      <c r="A70">
        <v>6050</v>
      </c>
      <c r="B70" t="e">
        <f>IF(VLOOKUP(A70,'Input EWGL GL'!D:D,3,0)=0,VLOOKUP(A70,'Input EWGL GL'!D:D,2,0))</f>
        <v>#N/A</v>
      </c>
    </row>
    <row r="71" spans="1:2" x14ac:dyDescent="0.25">
      <c r="A71">
        <v>6031</v>
      </c>
      <c r="B71" t="e">
        <f>IF(VLOOKUP(A71,'Input EWGL GL'!D:D,3,0)=0,VLOOKUP(A71,'Input EWGL GL'!D:D,2,0))</f>
        <v>#N/A</v>
      </c>
    </row>
    <row r="72" spans="1:2" x14ac:dyDescent="0.25">
      <c r="A72">
        <v>6032</v>
      </c>
      <c r="B72" t="e">
        <f>IF(VLOOKUP(A72,'Input EWGL GL'!D:D,3,0)=0,VLOOKUP(A72,'Input EWGL GL'!D:D,2,0))</f>
        <v>#N/A</v>
      </c>
    </row>
    <row r="73" spans="1:2" x14ac:dyDescent="0.25">
      <c r="A73">
        <v>4341</v>
      </c>
      <c r="B73" t="e">
        <f>IF(VLOOKUP(A73,'Input EWGL GL'!D:D,3,0)=0,VLOOKUP(A73,'Input EWGL GL'!D:D,2,0))</f>
        <v>#N/A</v>
      </c>
    </row>
    <row r="74" spans="1:2" x14ac:dyDescent="0.25">
      <c r="A74">
        <v>4343</v>
      </c>
      <c r="B74" t="e">
        <f>IF(VLOOKUP(A74,'Input EWGL GL'!D:D,3,0)=0,VLOOKUP(A74,'Input EWGL GL'!D:D,2,0))</f>
        <v>#N/A</v>
      </c>
    </row>
    <row r="75" spans="1:2" x14ac:dyDescent="0.25">
      <c r="A75">
        <v>4345</v>
      </c>
      <c r="B75" t="e">
        <f>IF(VLOOKUP(A75,'Input EWGL GL'!D:D,3,0)=0,VLOOKUP(A75,'Input EWGL GL'!D:D,2,0))</f>
        <v>#N/A</v>
      </c>
    </row>
    <row r="76" spans="1:2" x14ac:dyDescent="0.25">
      <c r="A76">
        <v>4350</v>
      </c>
      <c r="B76" t="e">
        <f>IF(VLOOKUP(A76,'Input EWGL GL'!D:D,3,0)=0,VLOOKUP(A76,'Input EWGL GL'!D:D,2,0))</f>
        <v>#N/A</v>
      </c>
    </row>
    <row r="77" spans="1:2" x14ac:dyDescent="0.25">
      <c r="A77">
        <v>4351</v>
      </c>
      <c r="B77" t="e">
        <f>IF(VLOOKUP(A77,'Input EWGL GL'!D:D,3,0)=0,VLOOKUP(A77,'Input EWGL GL'!D:D,2,0))</f>
        <v>#N/A</v>
      </c>
    </row>
    <row r="78" spans="1:2" x14ac:dyDescent="0.25">
      <c r="A78">
        <v>4352</v>
      </c>
      <c r="B78" t="e">
        <f>IF(VLOOKUP(A78,'Input EWGL GL'!D:D,3,0)=0,VLOOKUP(A78,'Input EWGL GL'!D:D,2,0))</f>
        <v>#N/A</v>
      </c>
    </row>
    <row r="79" spans="1:2" x14ac:dyDescent="0.25">
      <c r="A79">
        <v>4360</v>
      </c>
      <c r="B79" t="e">
        <f>IF(VLOOKUP(A79,'Input EWGL GL'!D:D,3,0)=0,VLOOKUP(A79,'Input EWGL GL'!D:D,2,0))</f>
        <v>#N/A</v>
      </c>
    </row>
    <row r="80" spans="1:2" x14ac:dyDescent="0.25">
      <c r="A80">
        <v>5056</v>
      </c>
      <c r="B80" t="e">
        <f>IF(VLOOKUP(A80,'Input EWGL GL'!D:D,3,0)=0,VLOOKUP(A80,'Input EWGL GL'!D:D,2,0))</f>
        <v>#N/A</v>
      </c>
    </row>
    <row r="81" spans="1:2" x14ac:dyDescent="0.25">
      <c r="A81">
        <v>4365</v>
      </c>
      <c r="B81" t="e">
        <f>IF(VLOOKUP(A81,'Input EWGL GL'!D:D,3,0)=0,VLOOKUP(A81,'Input EWGL GL'!D:D,2,0))</f>
        <v>#N/A</v>
      </c>
    </row>
    <row r="82" spans="1:2" x14ac:dyDescent="0.25">
      <c r="A82">
        <v>6060</v>
      </c>
      <c r="B82" t="e">
        <f>IF(VLOOKUP(A82,'Input EWGL GL'!D:D,3,0)=0,VLOOKUP(A82,'Input EWGL GL'!D:D,2,0))</f>
        <v>#N/A</v>
      </c>
    </row>
    <row r="83" spans="1:2" x14ac:dyDescent="0.25">
      <c r="A83">
        <v>4370</v>
      </c>
      <c r="B83" t="e">
        <f>IF(VLOOKUP(A83,'Input EWGL GL'!D:D,3,0)=0,VLOOKUP(A83,'Input EWGL GL'!D:D,2,0))</f>
        <v>#N/A</v>
      </c>
    </row>
    <row r="84" spans="1:2" x14ac:dyDescent="0.25">
      <c r="A84">
        <v>4375</v>
      </c>
      <c r="B84" t="e">
        <f>IF(VLOOKUP(A84,'Input EWGL GL'!D:D,3,0)=0,VLOOKUP(A84,'Input EWGL GL'!D:D,2,0))</f>
        <v>#N/A</v>
      </c>
    </row>
    <row r="85" spans="1:2" x14ac:dyDescent="0.25">
      <c r="A85">
        <v>4390</v>
      </c>
      <c r="B85" t="e">
        <f>IF(VLOOKUP(A85,'Input EWGL GL'!D:D,3,0)=0,VLOOKUP(A85,'Input EWGL GL'!D:D,2,0))</f>
        <v>#N/A</v>
      </c>
    </row>
    <row r="86" spans="1:2" x14ac:dyDescent="0.25">
      <c r="A86">
        <v>4402</v>
      </c>
      <c r="B86" t="e">
        <f>IF(VLOOKUP(A86,'Input EWGL GL'!D:D,3,0)=0,VLOOKUP(A86,'Input EWGL GL'!D:D,2,0))</f>
        <v>#N/A</v>
      </c>
    </row>
    <row r="87" spans="1:2" x14ac:dyDescent="0.25">
      <c r="A87">
        <v>4410</v>
      </c>
      <c r="B87" t="e">
        <f>IF(VLOOKUP(A87,'Input EWGL GL'!D:D,3,0)=0,VLOOKUP(A87,'Input EWGL GL'!D:D,2,0))</f>
        <v>#N/A</v>
      </c>
    </row>
    <row r="88" spans="1:2" x14ac:dyDescent="0.25">
      <c r="A88">
        <v>4425</v>
      </c>
      <c r="B88" t="e">
        <f>IF(VLOOKUP(A88,'Input EWGL GL'!D:D,3,0)=0,VLOOKUP(A88,'Input EWGL GL'!D:D,2,0))</f>
        <v>#N/A</v>
      </c>
    </row>
    <row r="89" spans="1:2" x14ac:dyDescent="0.25">
      <c r="A89">
        <v>6070</v>
      </c>
      <c r="B89" t="e">
        <f>IF(VLOOKUP(A89,'Input EWGL GL'!D:D,3,0)=0,VLOOKUP(A89,'Input EWGL GL'!D:D,2,0))</f>
        <v>#N/A</v>
      </c>
    </row>
    <row r="90" spans="1:2" x14ac:dyDescent="0.25">
      <c r="A90">
        <v>6085</v>
      </c>
      <c r="B90" t="e">
        <f>IF(VLOOKUP(A90,'Input EWGL GL'!D:D,3,0)=0,VLOOKUP(A90,'Input EWGL GL'!D:D,2,0))</f>
        <v>#N/A</v>
      </c>
    </row>
    <row r="91" spans="1:2" x14ac:dyDescent="0.25">
      <c r="A91">
        <v>4650</v>
      </c>
      <c r="B91" t="e">
        <f>IF(VLOOKUP(A91,'Input EWGL GL'!D:D,3,0)=0,VLOOKUP(A91,'Input EWGL GL'!D:D,2,0))</f>
        <v>#N/A</v>
      </c>
    </row>
    <row r="92" spans="1:2" x14ac:dyDescent="0.25">
      <c r="A92">
        <v>4670</v>
      </c>
      <c r="B92" t="e">
        <f>IF(VLOOKUP(A92,'Input EWGL GL'!D:D,3,0)=0,VLOOKUP(A92,'Input EWGL GL'!D:D,2,0))</f>
        <v>#N/A</v>
      </c>
    </row>
    <row r="93" spans="1:2" x14ac:dyDescent="0.25">
      <c r="A93">
        <v>4680</v>
      </c>
      <c r="B93" t="e">
        <f>IF(VLOOKUP(A93,'Input EWGL GL'!D:D,3,0)=0,VLOOKUP(A93,'Input EWGL GL'!D:D,2,0))</f>
        <v>#N/A</v>
      </c>
    </row>
    <row r="94" spans="1:2" x14ac:dyDescent="0.25">
      <c r="A94">
        <v>4690</v>
      </c>
      <c r="B94" t="e">
        <f>IF(VLOOKUP(A94,'Input EWGL GL'!D:D,3,0)=0,VLOOKUP(A94,'Input EWGL GL'!D:D,2,0))</f>
        <v>#N/A</v>
      </c>
    </row>
    <row r="95" spans="1:2" x14ac:dyDescent="0.25">
      <c r="A95">
        <v>4700</v>
      </c>
      <c r="B95" t="e">
        <f>IF(VLOOKUP(A95,'Input EWGL GL'!D:D,3,0)=0,VLOOKUP(A95,'Input EWGL GL'!D:D,2,0))</f>
        <v>#N/A</v>
      </c>
    </row>
    <row r="96" spans="1:2" x14ac:dyDescent="0.25">
      <c r="A96">
        <v>4750</v>
      </c>
      <c r="B96" t="e">
        <f>IF(VLOOKUP(A96,'Input EWGL GL'!D:D,3,0)=0,VLOOKUP(A96,'Input EWGL GL'!D:D,2,0))</f>
        <v>#N/A</v>
      </c>
    </row>
    <row r="97" spans="1:2" x14ac:dyDescent="0.25">
      <c r="A97">
        <v>4760</v>
      </c>
      <c r="B97" t="e">
        <f>IF(VLOOKUP(A97,'Input EWGL GL'!D:D,3,0)=0,VLOOKUP(A97,'Input EWGL GL'!D:D,2,0))</f>
        <v>#N/A</v>
      </c>
    </row>
    <row r="98" spans="1:2" x14ac:dyDescent="0.25">
      <c r="A98">
        <v>4770</v>
      </c>
      <c r="B98" t="e">
        <f>IF(VLOOKUP(A98,'Input EWGL GL'!D:D,3,0)=0,VLOOKUP(A98,'Input EWGL GL'!D:D,2,0))</f>
        <v>#N/A</v>
      </c>
    </row>
    <row r="99" spans="1:2" x14ac:dyDescent="0.25">
      <c r="A99">
        <v>4775</v>
      </c>
      <c r="B99" t="e">
        <f>IF(VLOOKUP(A99,'Input EWGL GL'!D:D,3,0)=0,VLOOKUP(A99,'Input EWGL GL'!D:D,2,0))</f>
        <v>#N/A</v>
      </c>
    </row>
    <row r="100" spans="1:2" x14ac:dyDescent="0.25">
      <c r="A100">
        <v>4776</v>
      </c>
      <c r="B100" t="e">
        <f>IF(VLOOKUP(A100,'Input EWGL GL'!D:D,3,0)=0,VLOOKUP(A100,'Input EWGL GL'!D:D,2,0))</f>
        <v>#N/A</v>
      </c>
    </row>
    <row r="101" spans="1:2" x14ac:dyDescent="0.25">
      <c r="A101">
        <v>6090</v>
      </c>
      <c r="B101" t="e">
        <f>IF(VLOOKUP(A101,'Input EWGL GL'!D:D,3,0)=0,VLOOKUP(A101,'Input EWGL GL'!D:D,2,0))</f>
        <v>#N/A</v>
      </c>
    </row>
    <row r="102" spans="1:2" x14ac:dyDescent="0.25">
      <c r="A102">
        <v>4780</v>
      </c>
      <c r="B102" t="e">
        <f>IF(VLOOKUP(A102,'Input EWGL GL'!D:D,3,0)=0,VLOOKUP(A102,'Input EWGL GL'!D:D,2,0))</f>
        <v>#N/A</v>
      </c>
    </row>
    <row r="103" spans="1:2" x14ac:dyDescent="0.25">
      <c r="A103">
        <v>4787</v>
      </c>
      <c r="B103" t="e">
        <f>IF(VLOOKUP(A103,'Input EWGL GL'!D:D,3,0)=0,VLOOKUP(A103,'Input EWGL GL'!D:D,2,0))</f>
        <v>#N/A</v>
      </c>
    </row>
    <row r="104" spans="1:2" x14ac:dyDescent="0.25">
      <c r="A104">
        <v>4788</v>
      </c>
      <c r="B104" t="e">
        <f>IF(VLOOKUP(A104,'Input EWGL GL'!D:D,3,0)=0,VLOOKUP(A104,'Input EWGL GL'!D:D,2,0))</f>
        <v>#N/A</v>
      </c>
    </row>
    <row r="105" spans="1:2" x14ac:dyDescent="0.25">
      <c r="A105">
        <v>4790</v>
      </c>
      <c r="B105" t="e">
        <f>IF(VLOOKUP(A105,'Input EWGL GL'!D:D,3,0)=0,VLOOKUP(A105,'Input EWGL GL'!D:D,2,0))</f>
        <v>#N/A</v>
      </c>
    </row>
    <row r="106" spans="1:2" x14ac:dyDescent="0.25">
      <c r="A106">
        <v>4795</v>
      </c>
      <c r="B106" t="e">
        <f>IF(VLOOKUP(A106,'Input EWGL GL'!D:D,3,0)=0,VLOOKUP(A106,'Input EWGL GL'!D:D,2,0))</f>
        <v>#N/A</v>
      </c>
    </row>
    <row r="107" spans="1:2" x14ac:dyDescent="0.25">
      <c r="A107">
        <v>4820</v>
      </c>
      <c r="B107" t="e">
        <f>IF(VLOOKUP(A107,'Input EWGL GL'!D:D,3,0)=0,VLOOKUP(A107,'Input EWGL GL'!D:D,2,0))</f>
        <v>#N/A</v>
      </c>
    </row>
    <row r="108" spans="1:2" x14ac:dyDescent="0.25">
      <c r="A108">
        <v>4830</v>
      </c>
      <c r="B108" t="e">
        <f>IF(VLOOKUP(A108,'Input EWGL GL'!D:D,3,0)=0,VLOOKUP(A108,'Input EWGL GL'!D:D,2,0))</f>
        <v>#N/A</v>
      </c>
    </row>
    <row r="109" spans="1:2" x14ac:dyDescent="0.25">
      <c r="A109">
        <v>4850</v>
      </c>
      <c r="B109" t="e">
        <f>IF(VLOOKUP(A109,'Input EWGL GL'!D:D,3,0)=0,VLOOKUP(A109,'Input EWGL GL'!D:D,2,0))</f>
        <v>#N/A</v>
      </c>
    </row>
    <row r="110" spans="1:2" x14ac:dyDescent="0.25">
      <c r="A110">
        <v>4851</v>
      </c>
      <c r="B110" t="e">
        <f>IF(VLOOKUP(A110,'Input EWGL GL'!D:D,3,0)=0,VLOOKUP(A110,'Input EWGL GL'!D:D,2,0))</f>
        <v>#N/A</v>
      </c>
    </row>
    <row r="111" spans="1:2" x14ac:dyDescent="0.25">
      <c r="A111">
        <v>4860</v>
      </c>
      <c r="B111" t="e">
        <f>IF(VLOOKUP(A111,'Input EWGL GL'!D:D,3,0)=0,VLOOKUP(A111,'Input EWGL GL'!D:D,2,0))</f>
        <v>#N/A</v>
      </c>
    </row>
    <row r="112" spans="1:2" x14ac:dyDescent="0.25">
      <c r="A112">
        <v>4866</v>
      </c>
      <c r="B112" t="e">
        <f>IF(VLOOKUP(A112,'Input EWGL GL'!D:D,3,0)=0,VLOOKUP(A112,'Input EWGL GL'!D:D,2,0))</f>
        <v>#N/A</v>
      </c>
    </row>
    <row r="113" spans="1:2" x14ac:dyDescent="0.25">
      <c r="A113">
        <v>4870</v>
      </c>
      <c r="B113" t="e">
        <f>IF(VLOOKUP(A113,'Input EWGL GL'!D:D,3,0)=0,VLOOKUP(A113,'Input EWGL GL'!D:D,2,0))</f>
        <v>#N/A</v>
      </c>
    </row>
    <row r="114" spans="1:2" x14ac:dyDescent="0.25">
      <c r="A114">
        <v>4879</v>
      </c>
      <c r="B114" t="e">
        <f>IF(VLOOKUP(A114,'Input EWGL GL'!D:D,3,0)=0,VLOOKUP(A114,'Input EWGL GL'!D:D,2,0))</f>
        <v>#N/A</v>
      </c>
    </row>
    <row r="115" spans="1:2" x14ac:dyDescent="0.25">
      <c r="A115">
        <v>4880</v>
      </c>
      <c r="B115" t="e">
        <f>IF(VLOOKUP(A115,'Input EWGL GL'!D:D,3,0)=0,VLOOKUP(A115,'Input EWGL GL'!D:D,2,0))</f>
        <v>#N/A</v>
      </c>
    </row>
    <row r="116" spans="1:2" x14ac:dyDescent="0.25">
      <c r="A116">
        <v>4904</v>
      </c>
      <c r="B116" t="e">
        <f>IF(VLOOKUP(A116,'Input EWGL GL'!D:D,3,0)=0,VLOOKUP(A116,'Input EWGL GL'!D:D,2,0))</f>
        <v>#N/A</v>
      </c>
    </row>
    <row r="117" spans="1:2" x14ac:dyDescent="0.25">
      <c r="A117">
        <v>4907</v>
      </c>
      <c r="B117" t="e">
        <f>IF(VLOOKUP(A117,'Input EWGL GL'!D:D,3,0)=0,VLOOKUP(A117,'Input EWGL GL'!D:D,2,0))</f>
        <v>#N/A</v>
      </c>
    </row>
    <row r="118" spans="1:2" x14ac:dyDescent="0.25">
      <c r="A118">
        <v>4908</v>
      </c>
      <c r="B118" t="e">
        <f>IF(VLOOKUP(A118,'Input EWGL GL'!D:D,3,0)=0,VLOOKUP(A118,'Input EWGL GL'!D:D,2,0))</f>
        <v>#N/A</v>
      </c>
    </row>
    <row r="119" spans="1:2" x14ac:dyDescent="0.25">
      <c r="A119">
        <v>4916</v>
      </c>
      <c r="B119" t="e">
        <f>IF(VLOOKUP(A119,'Input EWGL GL'!D:D,3,0)=0,VLOOKUP(A119,'Input EWGL GL'!D:D,2,0))</f>
        <v>#N/A</v>
      </c>
    </row>
    <row r="120" spans="1:2" x14ac:dyDescent="0.25">
      <c r="A120">
        <v>4920</v>
      </c>
      <c r="B120" t="e">
        <f>IF(VLOOKUP(A120,'Input EWGL GL'!D:D,3,0)=0,VLOOKUP(A120,'Input EWGL GL'!D:D,2,0))</f>
        <v>#N/A</v>
      </c>
    </row>
    <row r="121" spans="1:2" x14ac:dyDescent="0.25">
      <c r="A121">
        <v>4943</v>
      </c>
      <c r="B121" t="e">
        <f>IF(VLOOKUP(A121,'Input EWGL GL'!D:D,3,0)=0,VLOOKUP(A121,'Input EWGL GL'!D:D,2,0))</f>
        <v>#N/A</v>
      </c>
    </row>
    <row r="122" spans="1:2" x14ac:dyDescent="0.25">
      <c r="A122">
        <v>4950</v>
      </c>
      <c r="B122" t="e">
        <f>IF(VLOOKUP(A122,'Input EWGL GL'!D:D,3,0)=0,VLOOKUP(A122,'Input EWGL GL'!D:D,2,0))</f>
        <v>#N/A</v>
      </c>
    </row>
    <row r="123" spans="1:2" x14ac:dyDescent="0.25">
      <c r="A123">
        <v>4951</v>
      </c>
      <c r="B123" t="e">
        <f>IF(VLOOKUP(A123,'Input EWGL GL'!D:D,3,0)=0,VLOOKUP(A123,'Input EWGL GL'!D:D,2,0))</f>
        <v>#N/A</v>
      </c>
    </row>
    <row r="124" spans="1:2" x14ac:dyDescent="0.25">
      <c r="A124">
        <v>4953</v>
      </c>
      <c r="B124" t="e">
        <f>IF(VLOOKUP(A124,'Input EWGL GL'!D:D,3,0)=0,VLOOKUP(A124,'Input EWGL GL'!D:D,2,0))</f>
        <v>#N/A</v>
      </c>
    </row>
    <row r="125" spans="1:2" x14ac:dyDescent="0.25">
      <c r="A125">
        <v>4966</v>
      </c>
      <c r="B125" t="e">
        <f>IF(VLOOKUP(A125,'Input EWGL GL'!D:D,3,0)=0,VLOOKUP(A125,'Input EWGL GL'!D:D,2,0))</f>
        <v>#N/A</v>
      </c>
    </row>
    <row r="126" spans="1:2" x14ac:dyDescent="0.25">
      <c r="A126">
        <v>4970</v>
      </c>
      <c r="B126" t="e">
        <f>IF(VLOOKUP(A126,'Input EWGL GL'!D:D,3,0)=0,VLOOKUP(A126,'Input EWGL GL'!D:D,2,0))</f>
        <v>#N/A</v>
      </c>
    </row>
    <row r="127" spans="1:2" x14ac:dyDescent="0.25">
      <c r="A127">
        <v>4979</v>
      </c>
      <c r="B127" t="e">
        <f>IF(VLOOKUP(A127,'Input EWGL GL'!D:D,3,0)=0,VLOOKUP(A127,'Input EWGL GL'!D:D,2,0))</f>
        <v>#N/A</v>
      </c>
    </row>
    <row r="128" spans="1:2" x14ac:dyDescent="0.25">
      <c r="A128">
        <v>4980</v>
      </c>
      <c r="B128" t="e">
        <f>IF(VLOOKUP(A128,'Input EWGL GL'!D:D,3,0)=0,VLOOKUP(A128,'Input EWGL GL'!D:D,2,0))</f>
        <v>#N/A</v>
      </c>
    </row>
    <row r="129" spans="1:2" x14ac:dyDescent="0.25">
      <c r="A129">
        <v>4983</v>
      </c>
      <c r="B129" t="e">
        <f>IF(VLOOKUP(A129,'Input EWGL GL'!D:D,3,0)=0,VLOOKUP(A129,'Input EWGL GL'!D:D,2,0))</f>
        <v>#N/A</v>
      </c>
    </row>
    <row r="130" spans="1:2" x14ac:dyDescent="0.25">
      <c r="A130">
        <v>4985</v>
      </c>
      <c r="B130" t="e">
        <f>IF(VLOOKUP(A130,'Input EWGL GL'!D:D,3,0)=0,VLOOKUP(A130,'Input EWGL GL'!D:D,2,0))</f>
        <v>#N/A</v>
      </c>
    </row>
    <row r="131" spans="1:2" x14ac:dyDescent="0.25">
      <c r="A131">
        <v>4990</v>
      </c>
      <c r="B131" t="e">
        <f>IF(VLOOKUP(A131,'Input EWGL GL'!D:D,3,0)=0,VLOOKUP(A131,'Input EWGL GL'!D:D,2,0))</f>
        <v>#N/A</v>
      </c>
    </row>
    <row r="132" spans="1:2" x14ac:dyDescent="0.25">
      <c r="A132">
        <v>4992</v>
      </c>
      <c r="B132" t="e">
        <f>IF(VLOOKUP(A132,'Input EWGL GL'!D:D,3,0)=0,VLOOKUP(A132,'Input EWGL GL'!D:D,2,0))</f>
        <v>#N/A</v>
      </c>
    </row>
    <row r="133" spans="1:2" x14ac:dyDescent="0.25">
      <c r="A133">
        <v>4993</v>
      </c>
      <c r="B133" t="e">
        <f>IF(VLOOKUP(A133,'Input EWGL GL'!D:D,3,0)=0,VLOOKUP(A133,'Input EWGL GL'!D:D,2,0))</f>
        <v>#N/A</v>
      </c>
    </row>
    <row r="134" spans="1:2" x14ac:dyDescent="0.25">
      <c r="A134">
        <v>4994</v>
      </c>
      <c r="B134" t="e">
        <f>IF(VLOOKUP(A134,'Input EWGL GL'!D:D,3,0)=0,VLOOKUP(A134,'Input EWGL GL'!D:D,2,0))</f>
        <v>#N/A</v>
      </c>
    </row>
    <row r="135" spans="1:2" x14ac:dyDescent="0.25">
      <c r="A135">
        <v>5000</v>
      </c>
      <c r="B135" t="e">
        <f>IF(VLOOKUP(A135,'Input EWGL GL'!D:D,3,0)=0,VLOOKUP(A135,'Input EWGL GL'!D:D,2,0))</f>
        <v>#N/A</v>
      </c>
    </row>
    <row r="136" spans="1:2" x14ac:dyDescent="0.25">
      <c r="A136">
        <v>5004</v>
      </c>
      <c r="B136" t="e">
        <f>IF(VLOOKUP(A136,'Input EWGL GL'!D:D,3,0)=0,VLOOKUP(A136,'Input EWGL GL'!D:D,2,0))</f>
        <v>#N/A</v>
      </c>
    </row>
    <row r="137" spans="1:2" x14ac:dyDescent="0.25">
      <c r="A137">
        <v>5005</v>
      </c>
      <c r="B137" t="e">
        <f>IF(VLOOKUP(A137,'Input EWGL GL'!D:D,3,0)=0,VLOOKUP(A137,'Input EWGL GL'!D:D,2,0))</f>
        <v>#N/A</v>
      </c>
    </row>
    <row r="138" spans="1:2" x14ac:dyDescent="0.25">
      <c r="A138">
        <v>5006</v>
      </c>
      <c r="B138" t="e">
        <f>IF(VLOOKUP(A138,'Input EWGL GL'!D:D,3,0)=0,VLOOKUP(A138,'Input EWGL GL'!D:D,2,0))</f>
        <v>#N/A</v>
      </c>
    </row>
    <row r="139" spans="1:2" x14ac:dyDescent="0.25">
      <c r="A139">
        <v>5007</v>
      </c>
      <c r="B139" t="e">
        <f>IF(VLOOKUP(A139,'Input EWGL GL'!D:D,3,0)=0,VLOOKUP(A139,'Input EWGL GL'!D:D,2,0))</f>
        <v>#N/A</v>
      </c>
    </row>
    <row r="140" spans="1:2" x14ac:dyDescent="0.25">
      <c r="A140">
        <v>5008</v>
      </c>
      <c r="B140" t="e">
        <f>IF(VLOOKUP(A140,'Input EWGL GL'!D:D,3,0)=0,VLOOKUP(A140,'Input EWGL GL'!D:D,2,0))</f>
        <v>#N/A</v>
      </c>
    </row>
    <row r="141" spans="1:2" x14ac:dyDescent="0.25">
      <c r="A141">
        <v>5009</v>
      </c>
      <c r="B141" t="e">
        <f>IF(VLOOKUP(A141,'Input EWGL GL'!D:D,3,0)=0,VLOOKUP(A141,'Input EWGL GL'!D:D,2,0))</f>
        <v>#N/A</v>
      </c>
    </row>
    <row r="142" spans="1:2" x14ac:dyDescent="0.25">
      <c r="A142">
        <v>5010</v>
      </c>
      <c r="B142" t="e">
        <f>IF(VLOOKUP(A142,'Input EWGL GL'!D:D,3,0)=0,VLOOKUP(A142,'Input EWGL GL'!D:D,2,0))</f>
        <v>#N/A</v>
      </c>
    </row>
    <row r="143" spans="1:2" x14ac:dyDescent="0.25">
      <c r="A143">
        <v>5017</v>
      </c>
      <c r="B143" t="e">
        <f>IF(VLOOKUP(A143,'Input EWGL GL'!D:D,3,0)=0,VLOOKUP(A143,'Input EWGL GL'!D:D,2,0))</f>
        <v>#N/A</v>
      </c>
    </row>
    <row r="144" spans="1:2" x14ac:dyDescent="0.25">
      <c r="A144">
        <v>5019</v>
      </c>
      <c r="B144" t="e">
        <f>IF(VLOOKUP(A144,'Input EWGL GL'!D:D,3,0)=0,VLOOKUP(A144,'Input EWGL GL'!D:D,2,0))</f>
        <v>#N/A</v>
      </c>
    </row>
    <row r="145" spans="1:2" x14ac:dyDescent="0.25">
      <c r="A145">
        <v>5031</v>
      </c>
      <c r="B145" t="e">
        <f>IF(VLOOKUP(A145,'Input EWGL GL'!D:D,3,0)=0,VLOOKUP(A145,'Input EWGL GL'!D:D,2,0))</f>
        <v>#N/A</v>
      </c>
    </row>
    <row r="146" spans="1:2" x14ac:dyDescent="0.25">
      <c r="A146">
        <v>5047</v>
      </c>
      <c r="B146" t="e">
        <f>IF(VLOOKUP(A146,'Input EWGL GL'!D:D,3,0)=0,VLOOKUP(A146,'Input EWGL GL'!D:D,2,0))</f>
        <v>#N/A</v>
      </c>
    </row>
    <row r="147" spans="1:2" x14ac:dyDescent="0.25">
      <c r="A147">
        <v>6100</v>
      </c>
      <c r="B147" t="e">
        <f>IF(VLOOKUP(A147,'Input EWGL GL'!D:D,3,0)=0,VLOOKUP(A147,'Input EWGL GL'!D:D,2,0))</f>
        <v>#N/A</v>
      </c>
    </row>
    <row r="148" spans="1:2" x14ac:dyDescent="0.25">
      <c r="A148">
        <v>6105</v>
      </c>
      <c r="B148" t="e">
        <f>IF(VLOOKUP(A148,'Input EWGL GL'!D:D,3,0)=0,VLOOKUP(A148,'Input EWGL GL'!D:D,2,0))</f>
        <v>#N/A</v>
      </c>
    </row>
    <row r="149" spans="1:2" x14ac:dyDescent="0.25">
      <c r="A149">
        <v>2010</v>
      </c>
      <c r="B149" t="e">
        <f>IF(VLOOKUP(A149,'Input EWGL GL'!D:D,3,0)=0,VLOOKUP(A149,'Input EWGL GL'!D:D,2,0))</f>
        <v>#N/A</v>
      </c>
    </row>
    <row r="150" spans="1:2" x14ac:dyDescent="0.25">
      <c r="A150">
        <v>2013</v>
      </c>
      <c r="B150" t="e">
        <f>IF(VLOOKUP(A150,'Input EWGL GL'!D:D,3,0)=0,VLOOKUP(A150,'Input EWGL GL'!D:D,2,0))</f>
        <v>#N/A</v>
      </c>
    </row>
    <row r="151" spans="1:2" x14ac:dyDescent="0.25">
      <c r="A151">
        <v>2020</v>
      </c>
      <c r="B151" t="e">
        <f>IF(VLOOKUP(A151,'Input EWGL GL'!D:D,3,0)=0,VLOOKUP(A151,'Input EWGL GL'!D:D,2,0))</f>
        <v>#N/A</v>
      </c>
    </row>
    <row r="152" spans="1:2" x14ac:dyDescent="0.25">
      <c r="A152">
        <v>2023</v>
      </c>
      <c r="B152" t="e">
        <f>IF(VLOOKUP(A152,'Input EWGL GL'!D:D,3,0)=0,VLOOKUP(A152,'Input EWGL GL'!D:D,2,0))</f>
        <v>#N/A</v>
      </c>
    </row>
    <row r="153" spans="1:2" x14ac:dyDescent="0.25">
      <c r="A153">
        <v>3010</v>
      </c>
      <c r="B153" t="e">
        <f>IF(VLOOKUP(A153,'Input EWGL GL'!D:D,3,0)=0,VLOOKUP(A153,'Input EWGL GL'!D:D,2,0))</f>
        <v>#N/A</v>
      </c>
    </row>
    <row r="154" spans="1:2" x14ac:dyDescent="0.25">
      <c r="A154">
        <v>2048</v>
      </c>
      <c r="B154" t="e">
        <f>IF(VLOOKUP(A154,'Input EWGL GL'!D:D,3,0)=0,VLOOKUP(A154,'Input EWGL GL'!D:D,2,0))</f>
        <v>#N/A</v>
      </c>
    </row>
    <row r="155" spans="1:2" x14ac:dyDescent="0.25">
      <c r="A155">
        <v>2051</v>
      </c>
      <c r="B155" t="e">
        <f>IF(VLOOKUP(A155,'Input EWGL GL'!D:D,3,0)=0,VLOOKUP(A155,'Input EWGL GL'!D:D,2,0))</f>
        <v>#N/A</v>
      </c>
    </row>
    <row r="156" spans="1:2" x14ac:dyDescent="0.25">
      <c r="A156">
        <v>2055</v>
      </c>
      <c r="B156" t="e">
        <f>IF(VLOOKUP(A156,'Input EWGL GL'!D:D,3,0)=0,VLOOKUP(A156,'Input EWGL GL'!D:D,2,0))</f>
        <v>#N/A</v>
      </c>
    </row>
    <row r="157" spans="1:2" x14ac:dyDescent="0.25">
      <c r="A157">
        <v>2056</v>
      </c>
      <c r="B157" t="e">
        <f>IF(VLOOKUP(A157,'Input EWGL GL'!D:D,3,0)=0,VLOOKUP(A157,'Input EWGL GL'!D:D,2,0))</f>
        <v>#N/A</v>
      </c>
    </row>
    <row r="158" spans="1:2" x14ac:dyDescent="0.25">
      <c r="A158">
        <v>2058</v>
      </c>
      <c r="B158" t="e">
        <f>IF(VLOOKUP(A158,'Input EWGL GL'!D:D,3,0)=0,VLOOKUP(A158,'Input EWGL GL'!D:D,2,0))</f>
        <v>#N/A</v>
      </c>
    </row>
    <row r="159" spans="1:2" x14ac:dyDescent="0.25">
      <c r="A159">
        <v>3015</v>
      </c>
      <c r="B159" t="e">
        <f>IF(VLOOKUP(A159,'Input EWGL GL'!D:D,3,0)=0,VLOOKUP(A159,'Input EWGL GL'!D:D,2,0))</f>
        <v>#N/A</v>
      </c>
    </row>
    <row r="160" spans="1:2" x14ac:dyDescent="0.25">
      <c r="A160" t="s">
        <v>44</v>
      </c>
      <c r="B160" t="e">
        <f>IF(VLOOKUP(A160,'Input EWGL GL'!D:D,3,0)=0,VLOOKUP(A160,'Input EWGL GL'!D:D,2,0))</f>
        <v>#N/A</v>
      </c>
    </row>
    <row r="161" spans="1:2" x14ac:dyDescent="0.25">
      <c r="A161">
        <v>2070</v>
      </c>
      <c r="B161" t="e">
        <f>IF(VLOOKUP(A161,'Input EWGL GL'!D:D,3,0)=0,VLOOKUP(A161,'Input EWGL GL'!D:D,2,0))</f>
        <v>#N/A</v>
      </c>
    </row>
    <row r="162" spans="1:2" x14ac:dyDescent="0.25">
      <c r="A162">
        <v>2071</v>
      </c>
      <c r="B162" t="e">
        <f>IF(VLOOKUP(A162,'Input EWGL GL'!D:D,3,0)=0,VLOOKUP(A162,'Input EWGL GL'!D:D,2,0))</f>
        <v>#N/A</v>
      </c>
    </row>
    <row r="163" spans="1:2" x14ac:dyDescent="0.25">
      <c r="A163">
        <v>2075</v>
      </c>
      <c r="B163" t="e">
        <f>IF(VLOOKUP(A163,'Input EWGL GL'!D:D,3,0)=0,VLOOKUP(A163,'Input EWGL GL'!D:D,2,0))</f>
        <v>#N/A</v>
      </c>
    </row>
    <row r="164" spans="1:2" x14ac:dyDescent="0.25">
      <c r="A164" t="s">
        <v>45</v>
      </c>
      <c r="B164" t="e">
        <f>IF(VLOOKUP(A164,'Input EWGL GL'!D:D,3,0)=0,VLOOKUP(A164,'Input EWGL GL'!D:D,2,0))</f>
        <v>#N/A</v>
      </c>
    </row>
    <row r="165" spans="1:2" x14ac:dyDescent="0.25">
      <c r="A165">
        <v>2080</v>
      </c>
      <c r="B165" t="e">
        <f>IF(VLOOKUP(A165,'Input EWGL GL'!D:D,3,0)=0,VLOOKUP(A165,'Input EWGL GL'!D:D,2,0))</f>
        <v>#N/A</v>
      </c>
    </row>
    <row r="166" spans="1:2" x14ac:dyDescent="0.25">
      <c r="A166">
        <v>2081</v>
      </c>
      <c r="B166" t="e">
        <f>IF(VLOOKUP(A166,'Input EWGL GL'!D:D,3,0)=0,VLOOKUP(A166,'Input EWGL GL'!D:D,2,0))</f>
        <v>#N/A</v>
      </c>
    </row>
    <row r="167" spans="1:2" x14ac:dyDescent="0.25">
      <c r="A167">
        <v>2085</v>
      </c>
      <c r="B167" t="e">
        <f>IF(VLOOKUP(A167,'Input EWGL GL'!D:D,3,0)=0,VLOOKUP(A167,'Input EWGL GL'!D:D,2,0))</f>
        <v>#N/A</v>
      </c>
    </row>
    <row r="168" spans="1:2" x14ac:dyDescent="0.25">
      <c r="A168" t="s">
        <v>46</v>
      </c>
      <c r="B168" t="e">
        <f>IF(VLOOKUP(A168,'Input EWGL GL'!D:D,3,0)=0,VLOOKUP(A168,'Input EWGL GL'!D:D,2,0))</f>
        <v>#N/A</v>
      </c>
    </row>
    <row r="169" spans="1:2" x14ac:dyDescent="0.25">
      <c r="A169">
        <v>2090</v>
      </c>
      <c r="B169" t="e">
        <f>IF(VLOOKUP(A169,'Input EWGL GL'!D:D,3,0)=0,VLOOKUP(A169,'Input EWGL GL'!D:D,2,0))</f>
        <v>#N/A</v>
      </c>
    </row>
    <row r="170" spans="1:2" x14ac:dyDescent="0.25">
      <c r="A170">
        <v>2091</v>
      </c>
      <c r="B170" t="e">
        <f>IF(VLOOKUP(A170,'Input EWGL GL'!D:D,3,0)=0,VLOOKUP(A170,'Input EWGL GL'!D:D,2,0))</f>
        <v>#N/A</v>
      </c>
    </row>
    <row r="171" spans="1:2" x14ac:dyDescent="0.25">
      <c r="A171">
        <v>2095</v>
      </c>
      <c r="B171" t="e">
        <f>IF(VLOOKUP(A171,'Input EWGL GL'!D:D,3,0)=0,VLOOKUP(A171,'Input EWGL GL'!D:D,2,0))</f>
        <v>#N/A</v>
      </c>
    </row>
    <row r="172" spans="1:2" x14ac:dyDescent="0.25">
      <c r="A172">
        <v>2096</v>
      </c>
      <c r="B172" t="e">
        <f>IF(VLOOKUP(A172,'Input EWGL GL'!D:D,3,0)=0,VLOOKUP(A172,'Input EWGL GL'!D:D,2,0))</f>
        <v>#N/A</v>
      </c>
    </row>
    <row r="173" spans="1:2" x14ac:dyDescent="0.25">
      <c r="A173">
        <v>3020</v>
      </c>
      <c r="B173" t="e">
        <f>IF(VLOOKUP(A173,'Input EWGL GL'!D:D,3,0)=0,VLOOKUP(A173,'Input EWGL GL'!D:D,2,0))</f>
        <v>#N/A</v>
      </c>
    </row>
    <row r="174" spans="1:2" x14ac:dyDescent="0.25">
      <c r="A174">
        <v>2100</v>
      </c>
      <c r="B174" t="e">
        <f>IF(VLOOKUP(A174,'Input EWGL GL'!D:D,3,0)=0,VLOOKUP(A174,'Input EWGL GL'!D:D,2,0))</f>
        <v>#N/A</v>
      </c>
    </row>
    <row r="175" spans="1:2" x14ac:dyDescent="0.25">
      <c r="A175">
        <v>2110</v>
      </c>
      <c r="B175" t="e">
        <f>IF(VLOOKUP(A175,'Input EWGL GL'!D:D,3,0)=0,VLOOKUP(A175,'Input EWGL GL'!D:D,2,0))</f>
        <v>#N/A</v>
      </c>
    </row>
    <row r="176" spans="1:2" x14ac:dyDescent="0.25">
      <c r="A176">
        <v>2120</v>
      </c>
      <c r="B176" t="e">
        <f>IF(VLOOKUP(A176,'Input EWGL GL'!D:D,3,0)=0,VLOOKUP(A176,'Input EWGL GL'!D:D,2,0))</f>
        <v>#N/A</v>
      </c>
    </row>
    <row r="177" spans="1:2" x14ac:dyDescent="0.25">
      <c r="A177">
        <v>2130</v>
      </c>
      <c r="B177" t="e">
        <f>IF(VLOOKUP(A177,'Input EWGL GL'!D:D,3,0)=0,VLOOKUP(A177,'Input EWGL GL'!D:D,2,0))</f>
        <v>#N/A</v>
      </c>
    </row>
    <row r="178" spans="1:2" x14ac:dyDescent="0.25">
      <c r="A178">
        <v>2140</v>
      </c>
      <c r="B178" t="e">
        <f>IF(VLOOKUP(A178,'Input EWGL GL'!D:D,3,0)=0,VLOOKUP(A178,'Input EWGL GL'!D:D,2,0))</f>
        <v>#N/A</v>
      </c>
    </row>
    <row r="179" spans="1:2" x14ac:dyDescent="0.25">
      <c r="A179">
        <v>2141</v>
      </c>
      <c r="B179" t="e">
        <f>IF(VLOOKUP(A179,'Input EWGL GL'!D:D,3,0)=0,VLOOKUP(A179,'Input EWGL GL'!D:D,2,0))</f>
        <v>#N/A</v>
      </c>
    </row>
    <row r="180" spans="1:2" x14ac:dyDescent="0.25">
      <c r="A180">
        <v>2150</v>
      </c>
      <c r="B180" t="e">
        <f>IF(VLOOKUP(A180,'Input EWGL GL'!D:D,3,0)=0,VLOOKUP(A180,'Input EWGL GL'!D:D,2,0))</f>
        <v>#N/A</v>
      </c>
    </row>
    <row r="181" spans="1:2" x14ac:dyDescent="0.25">
      <c r="A181">
        <v>3030</v>
      </c>
      <c r="B181" t="e">
        <f>IF(VLOOKUP(A181,'Input EWGL GL'!D:D,3,0)=0,VLOOKUP(A181,'Input EWGL GL'!D:D,2,0))</f>
        <v>#N/A</v>
      </c>
    </row>
    <row r="182" spans="1:2" x14ac:dyDescent="0.25">
      <c r="A182">
        <v>2160</v>
      </c>
      <c r="B182" t="e">
        <f>IF(VLOOKUP(A182,'Input EWGL GL'!D:D,3,0)=0,VLOOKUP(A182,'Input EWGL GL'!D:D,2,0))</f>
        <v>#N/A</v>
      </c>
    </row>
    <row r="183" spans="1:2" x14ac:dyDescent="0.25">
      <c r="A183">
        <v>2165</v>
      </c>
      <c r="B183" t="e">
        <f>IF(VLOOKUP(A183,'Input EWGL GL'!D:D,3,0)=0,VLOOKUP(A183,'Input EWGL GL'!D:D,2,0))</f>
        <v>#N/A</v>
      </c>
    </row>
    <row r="184" spans="1:2" x14ac:dyDescent="0.25">
      <c r="A184">
        <v>2170</v>
      </c>
      <c r="B184" t="e">
        <f>IF(VLOOKUP(A184,'Input EWGL GL'!D:D,3,0)=0,VLOOKUP(A184,'Input EWGL GL'!D:D,2,0))</f>
        <v>#N/A</v>
      </c>
    </row>
    <row r="185" spans="1:2" x14ac:dyDescent="0.25">
      <c r="A185">
        <v>2175</v>
      </c>
      <c r="B185" t="e">
        <f>IF(VLOOKUP(A185,'Input EWGL GL'!D:D,3,0)=0,VLOOKUP(A185,'Input EWGL GL'!D:D,2,0))</f>
        <v>#N/A</v>
      </c>
    </row>
    <row r="186" spans="1:2" x14ac:dyDescent="0.25">
      <c r="A186">
        <v>2200</v>
      </c>
      <c r="B186" t="e">
        <f>IF(VLOOKUP(A186,'Input EWGL GL'!D:D,3,0)=0,VLOOKUP(A186,'Input EWGL GL'!D:D,2,0))</f>
        <v>#N/A</v>
      </c>
    </row>
    <row r="187" spans="1:2" x14ac:dyDescent="0.25">
      <c r="A187">
        <v>2220</v>
      </c>
      <c r="B187" t="e">
        <f>IF(VLOOKUP(A187,'Input EWGL GL'!D:D,3,0)=0,VLOOKUP(A187,'Input EWGL GL'!D:D,2,0))</f>
        <v>#N/A</v>
      </c>
    </row>
    <row r="188" spans="1:2" x14ac:dyDescent="0.25">
      <c r="A188">
        <v>2221</v>
      </c>
      <c r="B188" t="e">
        <f>IF(VLOOKUP(A188,'Input EWGL GL'!D:D,3,0)=0,VLOOKUP(A188,'Input EWGL GL'!D:D,2,0))</f>
        <v>#N/A</v>
      </c>
    </row>
    <row r="189" spans="1:2" x14ac:dyDescent="0.25">
      <c r="A189">
        <v>2222</v>
      </c>
      <c r="B189" t="e">
        <f>IF(VLOOKUP(A189,'Input EWGL GL'!D:D,3,0)=0,VLOOKUP(A189,'Input EWGL GL'!D:D,2,0))</f>
        <v>#N/A</v>
      </c>
    </row>
    <row r="190" spans="1:2" x14ac:dyDescent="0.25">
      <c r="A190">
        <v>2230</v>
      </c>
      <c r="B190" t="e">
        <f>IF(VLOOKUP(A190,'Input EWGL GL'!D:D,3,0)=0,VLOOKUP(A190,'Input EWGL GL'!D:D,2,0))</f>
        <v>#N/A</v>
      </c>
    </row>
    <row r="191" spans="1:2" x14ac:dyDescent="0.25">
      <c r="A191">
        <v>2231</v>
      </c>
      <c r="B191" t="e">
        <f>IF(VLOOKUP(A191,'Input EWGL GL'!D:D,3,0)=0,VLOOKUP(A191,'Input EWGL GL'!D:D,2,0))</f>
        <v>#N/A</v>
      </c>
    </row>
    <row r="192" spans="1:2" x14ac:dyDescent="0.25">
      <c r="A192">
        <v>2235</v>
      </c>
      <c r="B192" t="e">
        <f>IF(VLOOKUP(A192,'Input EWGL GL'!D:D,3,0)=0,VLOOKUP(A192,'Input EWGL GL'!D:D,2,0))</f>
        <v>#N/A</v>
      </c>
    </row>
    <row r="193" spans="1:2" x14ac:dyDescent="0.25">
      <c r="A193">
        <v>2240</v>
      </c>
      <c r="B193" t="e">
        <f>IF(VLOOKUP(A193,'Input EWGL GL'!D:D,3,0)=0,VLOOKUP(A193,'Input EWGL GL'!D:D,2,0))</f>
        <v>#N/A</v>
      </c>
    </row>
    <row r="194" spans="1:2" x14ac:dyDescent="0.25">
      <c r="A194">
        <v>2245</v>
      </c>
      <c r="B194" t="e">
        <f>IF(VLOOKUP(A194,'Input EWGL GL'!D:D,3,0)=0,VLOOKUP(A194,'Input EWGL GL'!D:D,2,0))</f>
        <v>#N/A</v>
      </c>
    </row>
    <row r="195" spans="1:2" x14ac:dyDescent="0.25">
      <c r="A195">
        <v>2250</v>
      </c>
      <c r="B195" t="e">
        <f>IF(VLOOKUP(A195,'Input EWGL GL'!D:D,3,0)=0,VLOOKUP(A195,'Input EWGL GL'!D:D,2,0))</f>
        <v>#N/A</v>
      </c>
    </row>
    <row r="196" spans="1:2" x14ac:dyDescent="0.25">
      <c r="A196">
        <v>2260</v>
      </c>
      <c r="B196" t="e">
        <f>IF(VLOOKUP(A196,'Input EWGL GL'!D:D,3,0)=0,VLOOKUP(A196,'Input EWGL GL'!D:D,2,0))</f>
        <v>#N/A</v>
      </c>
    </row>
    <row r="197" spans="1:2" x14ac:dyDescent="0.25">
      <c r="A197">
        <v>2265</v>
      </c>
      <c r="B197" t="e">
        <f>IF(VLOOKUP(A197,'Input EWGL GL'!D:D,3,0)=0,VLOOKUP(A197,'Input EWGL GL'!D:D,2,0))</f>
        <v>#N/A</v>
      </c>
    </row>
    <row r="198" spans="1:2" x14ac:dyDescent="0.25">
      <c r="A198">
        <v>2270</v>
      </c>
      <c r="B198" t="e">
        <f>IF(VLOOKUP(A198,'Input EWGL GL'!D:D,3,0)=0,VLOOKUP(A198,'Input EWGL GL'!D:D,2,0))</f>
        <v>#N/A</v>
      </c>
    </row>
    <row r="199" spans="1:2" x14ac:dyDescent="0.25">
      <c r="A199">
        <v>2271</v>
      </c>
      <c r="B199" t="e">
        <f>IF(VLOOKUP(A199,'Input EWGL GL'!D:D,3,0)=0,VLOOKUP(A199,'Input EWGL GL'!D:D,2,0))</f>
        <v>#N/A</v>
      </c>
    </row>
    <row r="200" spans="1:2" x14ac:dyDescent="0.25">
      <c r="A200">
        <v>2280</v>
      </c>
      <c r="B200" t="e">
        <f>IF(VLOOKUP(A200,'Input EWGL GL'!D:D,3,0)=0,VLOOKUP(A200,'Input EWGL GL'!D:D,2,0))</f>
        <v>#N/A</v>
      </c>
    </row>
    <row r="201" spans="1:2" x14ac:dyDescent="0.25">
      <c r="A201">
        <v>2285</v>
      </c>
      <c r="B201" t="e">
        <f>IF(VLOOKUP(A201,'Input EWGL GL'!D:D,3,0)=0,VLOOKUP(A201,'Input EWGL GL'!D:D,2,0))</f>
        <v>#N/A</v>
      </c>
    </row>
    <row r="202" spans="1:2" x14ac:dyDescent="0.25">
      <c r="A202">
        <v>2290</v>
      </c>
      <c r="B202" t="e">
        <f>IF(VLOOKUP(A202,'Input EWGL GL'!D:D,3,0)=0,VLOOKUP(A202,'Input EWGL GL'!D:D,2,0))</f>
        <v>#N/A</v>
      </c>
    </row>
    <row r="203" spans="1:2" x14ac:dyDescent="0.25">
      <c r="A203">
        <v>2300</v>
      </c>
      <c r="B203" t="e">
        <f>IF(VLOOKUP(A203,'Input EWGL GL'!D:D,3,0)=0,VLOOKUP(A203,'Input EWGL GL'!D:D,2,0))</f>
        <v>#N/A</v>
      </c>
    </row>
    <row r="204" spans="1:2" x14ac:dyDescent="0.25">
      <c r="A204">
        <v>2314</v>
      </c>
      <c r="B204" t="e">
        <f>IF(VLOOKUP(A204,'Input EWGL GL'!D:D,3,0)=0,VLOOKUP(A204,'Input EWGL GL'!D:D,2,0))</f>
        <v>#N/A</v>
      </c>
    </row>
    <row r="205" spans="1:2" x14ac:dyDescent="0.25">
      <c r="A205">
        <v>2315</v>
      </c>
      <c r="B205" t="e">
        <f>IF(VLOOKUP(A205,'Input EWGL GL'!D:D,3,0)=0,VLOOKUP(A205,'Input EWGL GL'!D:D,2,0))</f>
        <v>#N/A</v>
      </c>
    </row>
    <row r="206" spans="1:2" x14ac:dyDescent="0.25">
      <c r="A206">
        <v>2316</v>
      </c>
      <c r="B206" t="e">
        <f>IF(VLOOKUP(A206,'Input EWGL GL'!D:D,3,0)=0,VLOOKUP(A206,'Input EWGL GL'!D:D,2,0))</f>
        <v>#N/A</v>
      </c>
    </row>
    <row r="207" spans="1:2" x14ac:dyDescent="0.25">
      <c r="A207">
        <v>2320</v>
      </c>
      <c r="B207" t="e">
        <f>IF(VLOOKUP(A207,'Input EWGL GL'!D:D,3,0)=0,VLOOKUP(A207,'Input EWGL GL'!D:D,2,0))</f>
        <v>#N/A</v>
      </c>
    </row>
    <row r="208" spans="1:2" x14ac:dyDescent="0.25">
      <c r="A208">
        <v>2330</v>
      </c>
      <c r="B208" t="e">
        <f>IF(VLOOKUP(A208,'Input EWGL GL'!D:D,3,0)=0,VLOOKUP(A208,'Input EWGL GL'!D:D,2,0))</f>
        <v>#N/A</v>
      </c>
    </row>
    <row r="209" spans="1:2" x14ac:dyDescent="0.25">
      <c r="A209">
        <v>2340</v>
      </c>
      <c r="B209" t="e">
        <f>IF(VLOOKUP(A209,'Input EWGL GL'!D:D,3,0)=0,VLOOKUP(A209,'Input EWGL GL'!D:D,2,0))</f>
        <v>#N/A</v>
      </c>
    </row>
    <row r="210" spans="1:2" x14ac:dyDescent="0.25">
      <c r="A210">
        <v>2345</v>
      </c>
      <c r="B210" t="e">
        <f>IF(VLOOKUP(A210,'Input EWGL GL'!D:D,3,0)=0,VLOOKUP(A210,'Input EWGL GL'!D:D,2,0))</f>
        <v>#N/A</v>
      </c>
    </row>
    <row r="211" spans="1:2" x14ac:dyDescent="0.25">
      <c r="A211">
        <v>2350</v>
      </c>
      <c r="B211" t="e">
        <f>IF(VLOOKUP(A211,'Input EWGL GL'!D:D,3,0)=0,VLOOKUP(A211,'Input EWGL GL'!D:D,2,0))</f>
        <v>#N/A</v>
      </c>
    </row>
    <row r="212" spans="1:2" x14ac:dyDescent="0.25">
      <c r="A212">
        <v>2380</v>
      </c>
      <c r="B212" t="e">
        <f>IF(VLOOKUP(A212,'Input EWGL GL'!D:D,3,0)=0,VLOOKUP(A212,'Input EWGL GL'!D:D,2,0))</f>
        <v>#N/A</v>
      </c>
    </row>
    <row r="213" spans="1:2" x14ac:dyDescent="0.25">
      <c r="A213">
        <v>2385</v>
      </c>
      <c r="B213" t="e">
        <f>IF(VLOOKUP(A213,'Input EWGL GL'!D:D,3,0)=0,VLOOKUP(A213,'Input EWGL GL'!D:D,2,0))</f>
        <v>#N/A</v>
      </c>
    </row>
    <row r="214" spans="1:2" x14ac:dyDescent="0.25">
      <c r="A214">
        <v>2390</v>
      </c>
      <c r="B214" t="e">
        <f>IF(VLOOKUP(A214,'Input EWGL GL'!D:D,3,0)=0,VLOOKUP(A214,'Input EWGL GL'!D:D,2,0))</f>
        <v>#N/A</v>
      </c>
    </row>
    <row r="215" spans="1:2" x14ac:dyDescent="0.25">
      <c r="A215">
        <v>2351</v>
      </c>
      <c r="B215" t="e">
        <f>IF(VLOOKUP(A215,'Input EWGL GL'!D:D,3,0)=0,VLOOKUP(A215,'Input EWGL GL'!D:D,2,0))</f>
        <v>#N/A</v>
      </c>
    </row>
    <row r="216" spans="1:2" x14ac:dyDescent="0.25">
      <c r="A216">
        <v>2356</v>
      </c>
      <c r="B216" t="e">
        <f>IF(VLOOKUP(A216,'Input EWGL GL'!D:D,3,0)=0,VLOOKUP(A216,'Input EWGL GL'!D:D,2,0))</f>
        <v>#N/A</v>
      </c>
    </row>
    <row r="217" spans="1:2" x14ac:dyDescent="0.25">
      <c r="A217">
        <v>2415</v>
      </c>
      <c r="B217" t="e">
        <f>IF(VLOOKUP(A217,'Input EWGL GL'!D:D,3,0)=0,VLOOKUP(A217,'Input EWGL GL'!D:D,2,0))</f>
        <v>#N/A</v>
      </c>
    </row>
    <row r="218" spans="1:2" x14ac:dyDescent="0.25">
      <c r="A218">
        <v>3040</v>
      </c>
      <c r="B218" t="e">
        <f>IF(VLOOKUP(A218,'Input EWGL GL'!D:D,3,0)=0,VLOOKUP(A218,'Input EWGL GL'!D:D,2,0))</f>
        <v>#N/A</v>
      </c>
    </row>
    <row r="219" spans="1:2" x14ac:dyDescent="0.25">
      <c r="A219">
        <v>2510</v>
      </c>
      <c r="B219" t="e">
        <f>IF(VLOOKUP(A219,'Input EWGL GL'!D:D,3,0)=0,VLOOKUP(A219,'Input EWGL GL'!D:D,2,0))</f>
        <v>#N/A</v>
      </c>
    </row>
    <row r="220" spans="1:2" x14ac:dyDescent="0.25">
      <c r="A220">
        <v>2515</v>
      </c>
      <c r="B220" t="e">
        <f>IF(VLOOKUP(A220,'Input EWGL GL'!D:D,3,0)=0,VLOOKUP(A220,'Input EWGL GL'!D:D,2,0))</f>
        <v>#N/A</v>
      </c>
    </row>
    <row r="221" spans="1:2" x14ac:dyDescent="0.25">
      <c r="A221">
        <v>3050</v>
      </c>
      <c r="B221" t="e">
        <f>IF(VLOOKUP(A221,'Input EWGL GL'!D:D,3,0)=0,VLOOKUP(A221,'Input EWGL GL'!D:D,2,0))</f>
        <v>#N/A</v>
      </c>
    </row>
    <row r="222" spans="1:2" x14ac:dyDescent="0.25">
      <c r="A222">
        <v>2520</v>
      </c>
      <c r="B222" t="e">
        <f>IF(VLOOKUP(A222,'Input EWGL GL'!D:D,3,0)=0,VLOOKUP(A222,'Input EWGL GL'!D:D,2,0))</f>
        <v>#N/A</v>
      </c>
    </row>
    <row r="223" spans="1:2" x14ac:dyDescent="0.25">
      <c r="A223">
        <v>2525</v>
      </c>
      <c r="B223" t="e">
        <f>IF(VLOOKUP(A223,'Input EWGL GL'!D:D,3,0)=0,VLOOKUP(A223,'Input EWGL GL'!D:D,2,0))</f>
        <v>#N/A</v>
      </c>
    </row>
    <row r="224" spans="1:2" x14ac:dyDescent="0.25">
      <c r="A224">
        <v>3060</v>
      </c>
      <c r="B224" t="e">
        <f>IF(VLOOKUP(A224,'Input EWGL GL'!D:D,3,0)=0,VLOOKUP(A224,'Input EWGL GL'!D:D,2,0))</f>
        <v>#N/A</v>
      </c>
    </row>
    <row r="225" spans="1:2" x14ac:dyDescent="0.25">
      <c r="A225">
        <v>2540</v>
      </c>
      <c r="B225" t="e">
        <f>IF(VLOOKUP(A225,'Input EWGL GL'!D:D,3,0)=0,VLOOKUP(A225,'Input EWGL GL'!D:D,2,0))</f>
        <v>#N/A</v>
      </c>
    </row>
    <row r="226" spans="1:2" x14ac:dyDescent="0.25">
      <c r="A226">
        <v>2545</v>
      </c>
      <c r="B226" t="e">
        <f>IF(VLOOKUP(A226,'Input EWGL GL'!D:D,3,0)=0,VLOOKUP(A226,'Input EWGL GL'!D:D,2,0))</f>
        <v>#N/A</v>
      </c>
    </row>
    <row r="227" spans="1:2" x14ac:dyDescent="0.25">
      <c r="A227">
        <v>3080</v>
      </c>
      <c r="B227" t="e">
        <f>IF(VLOOKUP(A227,'Input EWGL GL'!D:D,3,0)=0,VLOOKUP(A227,'Input EWGL GL'!D:D,2,0))</f>
        <v>#N/A</v>
      </c>
    </row>
    <row r="228" spans="1:2" x14ac:dyDescent="0.25">
      <c r="A228">
        <v>2541</v>
      </c>
      <c r="B228" t="e">
        <f>IF(VLOOKUP(A228,'Input EWGL GL'!D:D,3,0)=0,VLOOKUP(A228,'Input EWGL GL'!D:D,2,0))</f>
        <v>#N/A</v>
      </c>
    </row>
    <row r="229" spans="1:2" x14ac:dyDescent="0.25">
      <c r="A229">
        <v>2556</v>
      </c>
      <c r="B229" t="e">
        <f>IF(VLOOKUP(A229,'Input EWGL GL'!D:D,3,0)=0,VLOOKUP(A229,'Input EWGL GL'!D:D,2,0))</f>
        <v>#N/A</v>
      </c>
    </row>
    <row r="230" spans="1:2" x14ac:dyDescent="0.25">
      <c r="A230">
        <v>3085</v>
      </c>
      <c r="B230" t="e">
        <f>IF(VLOOKUP(A230,'Input EWGL GL'!D:D,3,0)=0,VLOOKUP(A230,'Input EWGL GL'!D:D,2,0))</f>
        <v>#N/A</v>
      </c>
    </row>
    <row r="231" spans="1:2" x14ac:dyDescent="0.25">
      <c r="A231">
        <v>2550</v>
      </c>
      <c r="B231" t="e">
        <f>IF(VLOOKUP(A231,'Input EWGL GL'!D:D,3,0)=0,VLOOKUP(A231,'Input EWGL GL'!D:D,2,0))</f>
        <v>#N/A</v>
      </c>
    </row>
    <row r="232" spans="1:2" x14ac:dyDescent="0.25">
      <c r="A232">
        <v>2555</v>
      </c>
      <c r="B232" t="e">
        <f>IF(VLOOKUP(A232,'Input EWGL GL'!D:D,3,0)=0,VLOOKUP(A232,'Input EWGL GL'!D:D,2,0))</f>
        <v>#N/A</v>
      </c>
    </row>
    <row r="233" spans="1:2" x14ac:dyDescent="0.25">
      <c r="A233">
        <v>3090</v>
      </c>
      <c r="B233" t="e">
        <f>IF(VLOOKUP(A233,'Input EWGL GL'!D:D,3,0)=0,VLOOKUP(A233,'Input EWGL GL'!D:D,2,0))</f>
        <v>#N/A</v>
      </c>
    </row>
    <row r="234" spans="1:2" x14ac:dyDescent="0.25">
      <c r="A234">
        <v>2542</v>
      </c>
      <c r="B234" t="e">
        <f>IF(VLOOKUP(A234,'Input EWGL GL'!D:D,3,0)=0,VLOOKUP(A234,'Input EWGL GL'!D:D,2,0))</f>
        <v>#N/A</v>
      </c>
    </row>
    <row r="235" spans="1:2" x14ac:dyDescent="0.25">
      <c r="A235">
        <v>2557</v>
      </c>
      <c r="B235" t="e">
        <f>IF(VLOOKUP(A235,'Input EWGL GL'!D:D,3,0)=0,VLOOKUP(A235,'Input EWGL GL'!D:D,2,0))</f>
        <v>#N/A</v>
      </c>
    </row>
    <row r="236" spans="1:2" x14ac:dyDescent="0.25">
      <c r="A236">
        <v>3086</v>
      </c>
      <c r="B236" t="e">
        <f>IF(VLOOKUP(A236,'Input EWGL GL'!D:D,3,0)=0,VLOOKUP(A236,'Input EWGL GL'!D:D,2,0))</f>
        <v>#N/A</v>
      </c>
    </row>
    <row r="237" spans="1:2" x14ac:dyDescent="0.25">
      <c r="A237">
        <v>3095</v>
      </c>
      <c r="B237" t="e">
        <f>IF(VLOOKUP(A237,'Input EWGL GL'!D:D,3,0)=0,VLOOKUP(A237,'Input EWGL GL'!D:D,2,0))</f>
        <v>#N/A</v>
      </c>
    </row>
    <row r="238" spans="1:2" x14ac:dyDescent="0.25">
      <c r="A238">
        <v>3105</v>
      </c>
      <c r="B238" t="e">
        <f>IF(VLOOKUP(A238,'Input EWGL GL'!D:D,3,0)=0,VLOOKUP(A238,'Input EWGL GL'!D:D,2,0))</f>
        <v>#N/A</v>
      </c>
    </row>
    <row r="239" spans="1:2" x14ac:dyDescent="0.25">
      <c r="A239">
        <v>2740</v>
      </c>
      <c r="B239" t="e">
        <f>IF(VLOOKUP(A239,'Input EWGL GL'!D:D,3,0)=0,VLOOKUP(A239,'Input EWGL GL'!D:D,2,0))</f>
        <v>#N/A</v>
      </c>
    </row>
    <row r="240" spans="1:2" x14ac:dyDescent="0.25">
      <c r="A240">
        <v>2751</v>
      </c>
      <c r="B240" t="e">
        <f>IF(VLOOKUP(A240,'Input EWGL GL'!D:D,3,0)=0,VLOOKUP(A240,'Input EWGL GL'!D:D,2,0))</f>
        <v>#N/A</v>
      </c>
    </row>
    <row r="241" spans="1:2" x14ac:dyDescent="0.25">
      <c r="A241">
        <v>2752</v>
      </c>
      <c r="B241" t="e">
        <f>IF(VLOOKUP(A241,'Input EWGL GL'!D:D,3,0)=0,VLOOKUP(A241,'Input EWGL GL'!D:D,2,0))</f>
        <v>#N/A</v>
      </c>
    </row>
    <row r="242" spans="1:2" x14ac:dyDescent="0.25">
      <c r="A242">
        <v>2760</v>
      </c>
      <c r="B242" t="e">
        <f>IF(VLOOKUP(A242,'Input EWGL GL'!D:D,3,0)=0,VLOOKUP(A242,'Input EWGL GL'!D:D,2,0))</f>
        <v>#N/A</v>
      </c>
    </row>
    <row r="243" spans="1:2" x14ac:dyDescent="0.25">
      <c r="A243">
        <v>3110</v>
      </c>
      <c r="B243" t="e">
        <f>IF(VLOOKUP(A243,'Input EWGL GL'!D:D,3,0)=0,VLOOKUP(A243,'Input EWGL GL'!D:D,2,0))</f>
        <v>#N/A</v>
      </c>
    </row>
    <row r="244" spans="1:2" x14ac:dyDescent="0.25">
      <c r="A244">
        <v>2763</v>
      </c>
      <c r="B244" t="e">
        <f>IF(VLOOKUP(A244,'Input EWGL GL'!D:D,3,0)=0,VLOOKUP(A244,'Input EWGL GL'!D:D,2,0))</f>
        <v>#N/A</v>
      </c>
    </row>
    <row r="245" spans="1:2" x14ac:dyDescent="0.25">
      <c r="A245">
        <v>2768</v>
      </c>
      <c r="B245" t="e">
        <f>IF(VLOOKUP(A245,'Input EWGL GL'!D:D,3,0)=0,VLOOKUP(A245,'Input EWGL GL'!D:D,2,0))</f>
        <v>#N/A</v>
      </c>
    </row>
    <row r="246" spans="1:2" x14ac:dyDescent="0.25">
      <c r="A246">
        <v>3120</v>
      </c>
      <c r="B246" t="e">
        <f>IF(VLOOKUP(A246,'Input EWGL GL'!D:D,3,0)=0,VLOOKUP(A246,'Input EWGL GL'!D:D,2,0))</f>
        <v>#N/A</v>
      </c>
    </row>
    <row r="247" spans="1:2" x14ac:dyDescent="0.25">
      <c r="A247">
        <v>2770</v>
      </c>
      <c r="B247" t="e">
        <f>IF(VLOOKUP(A247,'Input EWGL GL'!D:D,3,0)=0,VLOOKUP(A247,'Input EWGL GL'!D:D,2,0))</f>
        <v>#N/A</v>
      </c>
    </row>
    <row r="248" spans="1:2" x14ac:dyDescent="0.25">
      <c r="A248">
        <v>2780</v>
      </c>
      <c r="B248" t="e">
        <f>IF(VLOOKUP(A248,'Input EWGL GL'!D:D,3,0)=0,VLOOKUP(A248,'Input EWGL GL'!D:D,2,0))</f>
        <v>#N/A</v>
      </c>
    </row>
    <row r="249" spans="1:2" x14ac:dyDescent="0.25">
      <c r="A249">
        <v>3130</v>
      </c>
      <c r="B249" t="e">
        <f>IF(VLOOKUP(A249,'Input EWGL GL'!D:D,3,0)=0,VLOOKUP(A249,'Input EWGL GL'!D:D,2,0))</f>
        <v>#N/A</v>
      </c>
    </row>
    <row r="250" spans="1:2" x14ac:dyDescent="0.25">
      <c r="A250">
        <v>3140</v>
      </c>
      <c r="B250" t="e">
        <f>IF(VLOOKUP(A250,'Input EWGL GL'!D:D,3,0)=0,VLOOKUP(A250,'Input EWGL GL'!D:D,2,0))</f>
        <v>#N/A</v>
      </c>
    </row>
    <row r="251" spans="1:2" x14ac:dyDescent="0.25">
      <c r="A251">
        <v>2790</v>
      </c>
      <c r="B251" t="e">
        <f>IF(VLOOKUP(A251,'Input EWGL GL'!D:D,3,0)=0,VLOOKUP(A251,'Input EWGL GL'!D:D,2,0))</f>
        <v>#N/A</v>
      </c>
    </row>
    <row r="252" spans="1:2" x14ac:dyDescent="0.25">
      <c r="A252">
        <v>2792</v>
      </c>
      <c r="B252" t="e">
        <f>IF(VLOOKUP(A252,'Input EWGL GL'!D:D,3,0)=0,VLOOKUP(A252,'Input EWGL GL'!D:D,2,0))</f>
        <v>#N/A</v>
      </c>
    </row>
    <row r="253" spans="1:2" x14ac:dyDescent="0.25">
      <c r="A253">
        <v>2797</v>
      </c>
      <c r="B253" t="e">
        <f>IF(VLOOKUP(A253,'Input EWGL GL'!D:D,3,0)=0,VLOOKUP(A253,'Input EWGL GL'!D:D,2,0))</f>
        <v>#N/A</v>
      </c>
    </row>
    <row r="254" spans="1:2" x14ac:dyDescent="0.25">
      <c r="A254">
        <v>2800</v>
      </c>
      <c r="B254" t="e">
        <f>IF(VLOOKUP(A254,'Input EWGL GL'!D:D,3,0)=0,VLOOKUP(A254,'Input EWGL GL'!D:D,2,0))</f>
        <v>#N/A</v>
      </c>
    </row>
    <row r="255" spans="1:2" x14ac:dyDescent="0.25">
      <c r="A255">
        <v>2801</v>
      </c>
      <c r="B255" t="e">
        <f>IF(VLOOKUP(A255,'Input EWGL GL'!D:D,3,0)=0,VLOOKUP(A255,'Input EWGL GL'!D:D,2,0))</f>
        <v>#N/A</v>
      </c>
    </row>
    <row r="256" spans="1:2" x14ac:dyDescent="0.25">
      <c r="A256">
        <v>2802</v>
      </c>
      <c r="B256" t="e">
        <f>IF(VLOOKUP(A256,'Input EWGL GL'!D:D,3,0)=0,VLOOKUP(A256,'Input EWGL GL'!D:D,2,0))</f>
        <v>#N/A</v>
      </c>
    </row>
    <row r="257" spans="1:2" x14ac:dyDescent="0.25">
      <c r="A257">
        <v>2805</v>
      </c>
      <c r="B257" t="e">
        <f>IF(VLOOKUP(A257,'Input EWGL GL'!D:D,3,0)=0,VLOOKUP(A257,'Input EWGL GL'!D:D,2,0))</f>
        <v>#N/A</v>
      </c>
    </row>
    <row r="258" spans="1:2" x14ac:dyDescent="0.25">
      <c r="A258">
        <v>2810</v>
      </c>
      <c r="B258" t="e">
        <f>IF(VLOOKUP(A258,'Input EWGL GL'!D:D,3,0)=0,VLOOKUP(A258,'Input EWGL GL'!D:D,2,0))</f>
        <v>#N/A</v>
      </c>
    </row>
    <row r="259" spans="1:2" x14ac:dyDescent="0.25">
      <c r="A259">
        <v>2814</v>
      </c>
      <c r="B259" t="e">
        <f>IF(VLOOKUP(A259,'Input EWGL GL'!D:D,3,0)=0,VLOOKUP(A259,'Input EWGL GL'!D:D,2,0))</f>
        <v>#N/A</v>
      </c>
    </row>
    <row r="260" spans="1:2" x14ac:dyDescent="0.25">
      <c r="A260">
        <v>2816</v>
      </c>
      <c r="B260" t="e">
        <f>IF(VLOOKUP(A260,'Input EWGL GL'!D:D,3,0)=0,VLOOKUP(A260,'Input EWGL GL'!D:D,2,0))</f>
        <v>#N/A</v>
      </c>
    </row>
    <row r="261" spans="1:2" x14ac:dyDescent="0.25">
      <c r="A261">
        <v>2850</v>
      </c>
      <c r="B261" t="e">
        <f>IF(VLOOKUP(A261,'Input EWGL GL'!D:D,3,0)=0,VLOOKUP(A261,'Input EWGL GL'!D:D,2,0))</f>
        <v>#N/A</v>
      </c>
    </row>
    <row r="262" spans="1:2" x14ac:dyDescent="0.25">
      <c r="A262">
        <v>2860</v>
      </c>
      <c r="B262" t="e">
        <f>IF(VLOOKUP(A262,'Input EWGL GL'!D:D,3,0)=0,VLOOKUP(A262,'Input EWGL GL'!D:D,2,0))</f>
        <v>#N/A</v>
      </c>
    </row>
    <row r="263" spans="1:2" x14ac:dyDescent="0.25">
      <c r="A263">
        <v>2905</v>
      </c>
      <c r="B263" t="e">
        <f>IF(VLOOKUP(A263,'Input EWGL GL'!D:D,3,0)=0,VLOOKUP(A263,'Input EWGL GL'!D:D,2,0))</f>
        <v>#N/A</v>
      </c>
    </row>
    <row r="264" spans="1:2" x14ac:dyDescent="0.25">
      <c r="A264">
        <v>2910</v>
      </c>
      <c r="B264" t="e">
        <f>IF(VLOOKUP(A264,'Input EWGL GL'!D:D,3,0)=0,VLOOKUP(A264,'Input EWGL GL'!D:D,2,0))</f>
        <v>#N/A</v>
      </c>
    </row>
    <row r="265" spans="1:2" x14ac:dyDescent="0.25">
      <c r="A265">
        <v>2915</v>
      </c>
      <c r="B265" t="e">
        <f>IF(VLOOKUP(A265,'Input EWGL GL'!D:D,3,0)=0,VLOOKUP(A265,'Input EWGL GL'!D:D,2,0))</f>
        <v>#N/A</v>
      </c>
    </row>
    <row r="266" spans="1:2" x14ac:dyDescent="0.25">
      <c r="A266">
        <v>2916</v>
      </c>
      <c r="B266" t="e">
        <f>IF(VLOOKUP(A266,'Input EWGL GL'!D:D,3,0)=0,VLOOKUP(A266,'Input EWGL GL'!D:D,2,0))</f>
        <v>#N/A</v>
      </c>
    </row>
    <row r="267" spans="1:2" x14ac:dyDescent="0.25">
      <c r="A267">
        <v>2918</v>
      </c>
      <c r="B267" t="e">
        <f>IF(VLOOKUP(A267,'Input EWGL GL'!D:D,3,0)=0,VLOOKUP(A267,'Input EWGL GL'!D:D,2,0))</f>
        <v>#N/A</v>
      </c>
    </row>
    <row r="268" spans="1:2" x14ac:dyDescent="0.25">
      <c r="A268">
        <v>2930</v>
      </c>
      <c r="B268" t="e">
        <f>IF(VLOOKUP(A268,'Input EWGL GL'!D:D,3,0)=0,VLOOKUP(A268,'Input EWGL GL'!D:D,2,0))</f>
        <v>#N/A</v>
      </c>
    </row>
    <row r="269" spans="1:2" x14ac:dyDescent="0.25">
      <c r="A269">
        <v>2931</v>
      </c>
      <c r="B269" t="e">
        <f>IF(VLOOKUP(A269,'Input EWGL GL'!D:D,3,0)=0,VLOOKUP(A269,'Input EWGL GL'!D:D,2,0))</f>
        <v>#N/A</v>
      </c>
    </row>
    <row r="270" spans="1:2" x14ac:dyDescent="0.25">
      <c r="A270">
        <v>2935</v>
      </c>
      <c r="B270" t="e">
        <f>IF(VLOOKUP(A270,'Input EWGL GL'!D:D,3,0)=0,VLOOKUP(A270,'Input EWGL GL'!D:D,2,0))</f>
        <v>#N/A</v>
      </c>
    </row>
    <row r="271" spans="1:2" x14ac:dyDescent="0.25">
      <c r="A271">
        <v>2942</v>
      </c>
      <c r="B271" t="e">
        <f>IF(VLOOKUP(A271,'Input EWGL GL'!D:D,3,0)=0,VLOOKUP(A271,'Input EWGL GL'!D:D,2,0))</f>
        <v>#N/A</v>
      </c>
    </row>
    <row r="272" spans="1:2" x14ac:dyDescent="0.25">
      <c r="A272">
        <v>2943</v>
      </c>
      <c r="B272" t="e">
        <f>IF(VLOOKUP(A272,'Input EWGL GL'!D:D,3,0)=0,VLOOKUP(A272,'Input EWGL GL'!D:D,2,0))</f>
        <v>#N/A</v>
      </c>
    </row>
    <row r="273" spans="1:2" x14ac:dyDescent="0.25">
      <c r="A273">
        <v>2955</v>
      </c>
      <c r="B273" t="e">
        <f>IF(VLOOKUP(A273,'Input EWGL GL'!D:D,3,0)=0,VLOOKUP(A273,'Input EWGL GL'!D:D,2,0))</f>
        <v>#N/A</v>
      </c>
    </row>
    <row r="274" spans="1:2" x14ac:dyDescent="0.25">
      <c r="A274">
        <v>2978</v>
      </c>
      <c r="B274" t="e">
        <f>IF(VLOOKUP(A274,'Input EWGL GL'!D:D,3,0)=0,VLOOKUP(A274,'Input EWGL GL'!D:D,2,0))</f>
        <v>#N/A</v>
      </c>
    </row>
    <row r="275" spans="1:2" x14ac:dyDescent="0.25">
      <c r="A275">
        <v>2979</v>
      </c>
      <c r="B275" t="e">
        <f>IF(VLOOKUP(A275,'Input EWGL GL'!D:D,3,0)=0,VLOOKUP(A275,'Input EWGL GL'!D:D,2,0))</f>
        <v>#N/A</v>
      </c>
    </row>
    <row r="276" spans="1:2" x14ac:dyDescent="0.25">
      <c r="A276">
        <v>3150</v>
      </c>
      <c r="B276" t="e">
        <f>IF(VLOOKUP(A276,'Input EWGL GL'!D:D,3,0)=0,VLOOKUP(A276,'Input EWGL GL'!D:D,2,0))</f>
        <v>#N/A</v>
      </c>
    </row>
    <row r="277" spans="1:2" x14ac:dyDescent="0.25">
      <c r="A277">
        <v>3155</v>
      </c>
      <c r="B277" t="e">
        <f>IF(VLOOKUP(A277,'Input EWGL GL'!D:D,3,0)=0,VLOOKUP(A277,'Input EWGL GL'!D:D,2,0))</f>
        <v>#N/A</v>
      </c>
    </row>
    <row r="278" spans="1:2" x14ac:dyDescent="0.25">
      <c r="A278">
        <v>6125</v>
      </c>
      <c r="B278" t="e">
        <f>IF(VLOOKUP(A278,'Input EWGL GL'!D:D,3,0)=0,VLOOKUP(A278,'Input EWGL GL'!D:D,2,0))</f>
        <v>#N/A</v>
      </c>
    </row>
    <row r="279" spans="1:2" x14ac:dyDescent="0.25">
      <c r="A279">
        <v>6130</v>
      </c>
      <c r="B279" t="e">
        <f>IF(VLOOKUP(A279,'Input EWGL GL'!D:D,3,0)=0,VLOOKUP(A279,'Input EWGL GL'!D:D,2,0))</f>
        <v>#N/A</v>
      </c>
    </row>
    <row r="280" spans="1:2" x14ac:dyDescent="0.25">
      <c r="A280">
        <v>5120</v>
      </c>
      <c r="B280" t="e">
        <f>IF(VLOOKUP(A280,'Input EWGL GL'!D:D,3,0)=0,VLOOKUP(A280,'Input EWGL GL'!D:D,2,0))</f>
        <v>#N/A</v>
      </c>
    </row>
    <row r="281" spans="1:2" x14ac:dyDescent="0.25">
      <c r="A281">
        <v>5130</v>
      </c>
      <c r="B281" t="e">
        <f>IF(VLOOKUP(A281,'Input EWGL GL'!D:D,3,0)=0,VLOOKUP(A281,'Input EWGL GL'!D:D,2,0))</f>
        <v>#N/A</v>
      </c>
    </row>
    <row r="282" spans="1:2" x14ac:dyDescent="0.25">
      <c r="A282">
        <v>6140</v>
      </c>
      <c r="B282" t="e">
        <f>IF(VLOOKUP(A282,'Input EWGL GL'!D:D,3,0)=0,VLOOKUP(A282,'Input EWGL GL'!D:D,2,0))</f>
        <v>#N/A</v>
      </c>
    </row>
    <row r="283" spans="1:2" x14ac:dyDescent="0.25">
      <c r="A283">
        <v>5141</v>
      </c>
      <c r="B283" t="e">
        <f>IF(VLOOKUP(A283,'Input EWGL GL'!D:D,3,0)=0,VLOOKUP(A283,'Input EWGL GL'!D:D,2,0))</f>
        <v>#N/A</v>
      </c>
    </row>
    <row r="284" spans="1:2" x14ac:dyDescent="0.25">
      <c r="A284">
        <v>5142</v>
      </c>
      <c r="B284" t="e">
        <f>IF(VLOOKUP(A284,'Input EWGL GL'!D:D,3,0)=0,VLOOKUP(A284,'Input EWGL GL'!D:D,2,0))</f>
        <v>#N/A</v>
      </c>
    </row>
    <row r="285" spans="1:2" x14ac:dyDescent="0.25">
      <c r="A285">
        <v>5165</v>
      </c>
      <c r="B285" t="e">
        <f>IF(VLOOKUP(A285,'Input EWGL GL'!D:D,3,0)=0,VLOOKUP(A285,'Input EWGL GL'!D:D,2,0))</f>
        <v>#N/A</v>
      </c>
    </row>
    <row r="286" spans="1:2" x14ac:dyDescent="0.25">
      <c r="A286">
        <v>5151</v>
      </c>
      <c r="B286" t="e">
        <f>IF(VLOOKUP(A286,'Input EWGL GL'!D:D,3,0)=0,VLOOKUP(A286,'Input EWGL GL'!D:D,2,0))</f>
        <v>#N/A</v>
      </c>
    </row>
    <row r="287" spans="1:2" x14ac:dyDescent="0.25">
      <c r="A287">
        <v>5152</v>
      </c>
      <c r="B287" t="e">
        <f>IF(VLOOKUP(A287,'Input EWGL GL'!D:D,3,0)=0,VLOOKUP(A287,'Input EWGL GL'!D:D,2,0))</f>
        <v>#N/A</v>
      </c>
    </row>
    <row r="288" spans="1:2" x14ac:dyDescent="0.25">
      <c r="A288">
        <v>5175</v>
      </c>
      <c r="B288" t="e">
        <f>IF(VLOOKUP(A288,'Input EWGL GL'!D:D,3,0)=0,VLOOKUP(A288,'Input EWGL GL'!D:D,2,0))</f>
        <v>#N/A</v>
      </c>
    </row>
    <row r="289" spans="1:2" x14ac:dyDescent="0.25">
      <c r="A289">
        <v>6150</v>
      </c>
      <c r="B289" t="e">
        <f>IF(VLOOKUP(A289,'Input EWGL GL'!D:D,3,0)=0,VLOOKUP(A289,'Input EWGL GL'!D:D,2,0))</f>
        <v>#N/A</v>
      </c>
    </row>
    <row r="290" spans="1:2" x14ac:dyDescent="0.25">
      <c r="A290">
        <v>5180</v>
      </c>
      <c r="B290" t="e">
        <f>IF(VLOOKUP(A290,'Input EWGL GL'!D:D,3,0)=0,VLOOKUP(A290,'Input EWGL GL'!D:D,2,0))</f>
        <v>#N/A</v>
      </c>
    </row>
    <row r="291" spans="1:2" x14ac:dyDescent="0.25">
      <c r="A291">
        <v>5190</v>
      </c>
      <c r="B291" t="e">
        <f>IF(VLOOKUP(A291,'Input EWGL GL'!D:D,3,0)=0,VLOOKUP(A291,'Input EWGL GL'!D:D,2,0))</f>
        <v>#N/A</v>
      </c>
    </row>
    <row r="292" spans="1:2" x14ac:dyDescent="0.25">
      <c r="A292">
        <v>5210</v>
      </c>
      <c r="B292" t="e">
        <f>IF(VLOOKUP(A292,'Input EWGL GL'!D:D,3,0)=0,VLOOKUP(A292,'Input EWGL GL'!D:D,2,0))</f>
        <v>#N/A</v>
      </c>
    </row>
    <row r="293" spans="1:2" x14ac:dyDescent="0.25">
      <c r="A293">
        <v>6160</v>
      </c>
      <c r="B293" t="e">
        <f>IF(VLOOKUP(A293,'Input EWGL GL'!D:D,3,0)=0,VLOOKUP(A293,'Input EWGL GL'!D:D,2,0))</f>
        <v>#N/A</v>
      </c>
    </row>
    <row r="294" spans="1:2" x14ac:dyDescent="0.25">
      <c r="A294">
        <v>6171</v>
      </c>
      <c r="B294" t="e">
        <f>IF(VLOOKUP(A294,'Input EWGL GL'!D:D,3,0)=0,VLOOKUP(A294,'Input EWGL GL'!D:D,2,0))</f>
        <v>#N/A</v>
      </c>
    </row>
    <row r="295" spans="1:2" x14ac:dyDescent="0.25">
      <c r="A295">
        <v>6175</v>
      </c>
      <c r="B295" t="e">
        <f>IF(VLOOKUP(A295,'Input EWGL GL'!D:D,3,0)=0,VLOOKUP(A295,'Input EWGL GL'!D:D,2,0))</f>
        <v>#N/A</v>
      </c>
    </row>
    <row r="296" spans="1:2" x14ac:dyDescent="0.25">
      <c r="A296">
        <v>6180</v>
      </c>
      <c r="B296" t="e">
        <f>IF(VLOOKUP(A296,'Input EWGL GL'!D:D,3,0)=0,VLOOKUP(A296,'Input EWGL GL'!D:D,2,0))</f>
        <v>#N/A</v>
      </c>
    </row>
    <row r="297" spans="1:2" x14ac:dyDescent="0.25">
      <c r="A297">
        <v>5255</v>
      </c>
      <c r="B297" t="e">
        <f>IF(VLOOKUP(A297,'Input EWGL GL'!D:D,3,0)=0,VLOOKUP(A297,'Input EWGL GL'!D:D,2,0))</f>
        <v>#N/A</v>
      </c>
    </row>
    <row r="298" spans="1:2" x14ac:dyDescent="0.25">
      <c r="A298">
        <v>5275</v>
      </c>
      <c r="B298" t="e">
        <f>IF(VLOOKUP(A298,'Input EWGL GL'!D:D,3,0)=0,VLOOKUP(A298,'Input EWGL GL'!D:D,2,0))</f>
        <v>#N/A</v>
      </c>
    </row>
    <row r="299" spans="1:2" x14ac:dyDescent="0.25">
      <c r="A299">
        <v>5280</v>
      </c>
      <c r="B299" t="e">
        <f>IF(VLOOKUP(A299,'Input EWGL GL'!D:D,3,0)=0,VLOOKUP(A299,'Input EWGL GL'!D:D,2,0))</f>
        <v>#N/A</v>
      </c>
    </row>
  </sheetData>
  <sheetProtection password="C5B5" sheet="1" objects="1" scenarios="1" formatCells="0" formatColumns="0" formatRows="0" insertColumns="0" autoFilter="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18</vt:i4>
      </vt:variant>
    </vt:vector>
  </HeadingPairs>
  <TitlesOfParts>
    <vt:vector size="40" baseType="lpstr">
      <vt:lpstr>Instructions </vt:lpstr>
      <vt:lpstr>Contents</vt:lpstr>
      <vt:lpstr>Input EWGL GL</vt:lpstr>
      <vt:lpstr>Note 123</vt:lpstr>
      <vt:lpstr>Deal Wise Transaction-N1,2,3</vt:lpstr>
      <vt:lpstr>Input EWGL PL</vt:lpstr>
      <vt:lpstr>Annex 1(d)</vt:lpstr>
      <vt:lpstr>Deal wise Interest -Annex 1d</vt:lpstr>
      <vt:lpstr>Ret 3</vt:lpstr>
      <vt:lpstr>Bills details Ret3</vt:lpstr>
      <vt:lpstr>Ret 4</vt:lpstr>
      <vt:lpstr>Ret 6A</vt:lpstr>
      <vt:lpstr>Ret 6B</vt:lpstr>
      <vt:lpstr>Ret 7</vt:lpstr>
      <vt:lpstr>Ret 8</vt:lpstr>
      <vt:lpstr>Off balance sheet expo info.</vt:lpstr>
      <vt:lpstr>Std Advances Provisions</vt:lpstr>
      <vt:lpstr>Std Advances provision working</vt:lpstr>
      <vt:lpstr>PL Breakup</vt:lpstr>
      <vt:lpstr>Annex L</vt:lpstr>
      <vt:lpstr>Annex M</vt:lpstr>
      <vt:lpstr>Annex N</vt:lpstr>
      <vt:lpstr>'Annex 1(d)'!Print_Area</vt:lpstr>
      <vt:lpstr>'Annex L'!Print_Area</vt:lpstr>
      <vt:lpstr>'Annex M'!Print_Area</vt:lpstr>
      <vt:lpstr>'Annex N'!Print_Area</vt:lpstr>
      <vt:lpstr>'Input EWGL GL'!Print_Area</vt:lpstr>
      <vt:lpstr>'Input EWGL PL'!Print_Area</vt:lpstr>
      <vt:lpstr>'Note 123'!Print_Area</vt:lpstr>
      <vt:lpstr>'PL Breakup'!Print_Area</vt:lpstr>
      <vt:lpstr>'Ret 22'!Print_Area</vt:lpstr>
      <vt:lpstr>'Ret 3'!Print_Area</vt:lpstr>
      <vt:lpstr>'Ret 4'!Print_Area</vt:lpstr>
      <vt:lpstr>'Ret 6A'!Print_Area</vt:lpstr>
      <vt:lpstr>'Ret 6B'!Print_Area</vt:lpstr>
      <vt:lpstr>'Ret 7'!Print_Area</vt:lpstr>
      <vt:lpstr>'Ret 8'!Print_Area</vt:lpstr>
      <vt:lpstr>'Annex M'!Print_Titles</vt:lpstr>
      <vt:lpstr>'Input EWGL GL'!Print_Titles</vt:lpstr>
      <vt:lpstr>'Input EWGL PL'!Print_Titles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sept 19 return format ver 2</dc:title>
  <dc:creator>admin</dc:creator>
  <cp:keywords>version 3.1</cp:keywords>
  <cp:lastModifiedBy>Manoj  Kumar</cp:lastModifiedBy>
  <cp:lastPrinted>2024-03-21T13:25:50Z</cp:lastPrinted>
  <dcterms:created xsi:type="dcterms:W3CDTF">2006-09-16T00:00:00Z</dcterms:created>
  <dcterms:modified xsi:type="dcterms:W3CDTF">2024-03-21T13:51:41Z</dcterms:modified>
</cp:coreProperties>
</file>